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2018__12 уточн" sheetId="1" r:id="rId1"/>
  </sheets>
  <definedNames>
    <definedName name="_xlnm._FilterDatabase" localSheetId="0" hidden="1">'2018__12 уточн'!$A$11:$J$362</definedName>
    <definedName name="_xlnm.Print_Titles" localSheetId="0">'2018__12 уточн'!$9:$10</definedName>
    <definedName name="_xlnm.Print_Area" localSheetId="0">'2018__12 уточн'!$A$1:$J$362</definedName>
  </definedNames>
  <calcPr calcId="125725"/>
</workbook>
</file>

<file path=xl/calcChain.xml><?xml version="1.0" encoding="utf-8"?>
<calcChain xmlns="http://schemas.openxmlformats.org/spreadsheetml/2006/main">
  <c r="I360" i="1"/>
  <c r="I359" s="1"/>
  <c r="I358" s="1"/>
  <c r="J358"/>
  <c r="I356"/>
  <c r="I355" s="1"/>
  <c r="I354" s="1"/>
  <c r="J354"/>
  <c r="J350"/>
  <c r="J349" s="1"/>
  <c r="I350"/>
  <c r="I349" s="1"/>
  <c r="J347"/>
  <c r="J346" s="1"/>
  <c r="J345" s="1"/>
  <c r="I347"/>
  <c r="I346" s="1"/>
  <c r="J342"/>
  <c r="I342"/>
  <c r="J341"/>
  <c r="J335" s="1"/>
  <c r="I341"/>
  <c r="I335" s="1"/>
  <c r="J339"/>
  <c r="I339"/>
  <c r="J336"/>
  <c r="I336"/>
  <c r="J331"/>
  <c r="J330" s="1"/>
  <c r="I331"/>
  <c r="I330" s="1"/>
  <c r="J327"/>
  <c r="J326" s="1"/>
  <c r="J319" s="1"/>
  <c r="J313" s="1"/>
  <c r="I327"/>
  <c r="I326" s="1"/>
  <c r="I313" s="1"/>
  <c r="J323"/>
  <c r="I323"/>
  <c r="J320"/>
  <c r="I320"/>
  <c r="I319"/>
  <c r="J317"/>
  <c r="I317"/>
  <c r="J316"/>
  <c r="I316"/>
  <c r="J314"/>
  <c r="I314"/>
  <c r="J311"/>
  <c r="I311"/>
  <c r="J310"/>
  <c r="J306" s="1"/>
  <c r="I310"/>
  <c r="I306" s="1"/>
  <c r="J308"/>
  <c r="I308"/>
  <c r="J307"/>
  <c r="I307"/>
  <c r="I304"/>
  <c r="I303" s="1"/>
  <c r="I302" s="1"/>
  <c r="J302"/>
  <c r="J300"/>
  <c r="J299" s="1"/>
  <c r="I300"/>
  <c r="I299" s="1"/>
  <c r="J297"/>
  <c r="J296" s="1"/>
  <c r="I297"/>
  <c r="I296" s="1"/>
  <c r="J293"/>
  <c r="J292" s="1"/>
  <c r="I293"/>
  <c r="I292" s="1"/>
  <c r="J290"/>
  <c r="J289" s="1"/>
  <c r="I290"/>
  <c r="J285"/>
  <c r="J282" s="1"/>
  <c r="I285"/>
  <c r="I282" s="1"/>
  <c r="J283"/>
  <c r="I283"/>
  <c r="J279"/>
  <c r="I279"/>
  <c r="J278"/>
  <c r="I278"/>
  <c r="J276"/>
  <c r="I276"/>
  <c r="J275"/>
  <c r="I275"/>
  <c r="J273"/>
  <c r="I273"/>
  <c r="J272"/>
  <c r="I272"/>
  <c r="J270"/>
  <c r="I270"/>
  <c r="J265"/>
  <c r="I265"/>
  <c r="J263"/>
  <c r="I263"/>
  <c r="J262"/>
  <c r="I262"/>
  <c r="J260"/>
  <c r="I260"/>
  <c r="J258"/>
  <c r="J257" s="1"/>
  <c r="I258"/>
  <c r="I257" s="1"/>
  <c r="J255"/>
  <c r="J254" s="1"/>
  <c r="I255"/>
  <c r="I254" s="1"/>
  <c r="J250"/>
  <c r="J249" s="1"/>
  <c r="I250"/>
  <c r="I249" s="1"/>
  <c r="J247"/>
  <c r="J246" s="1"/>
  <c r="I247"/>
  <c r="I246" s="1"/>
  <c r="J244"/>
  <c r="J243" s="1"/>
  <c r="I244"/>
  <c r="J240"/>
  <c r="I240"/>
  <c r="J239"/>
  <c r="I239"/>
  <c r="J237"/>
  <c r="I237"/>
  <c r="J236"/>
  <c r="I236"/>
  <c r="J232"/>
  <c r="I232"/>
  <c r="J231"/>
  <c r="I231"/>
  <c r="J227"/>
  <c r="I227"/>
  <c r="J225"/>
  <c r="J224" s="1"/>
  <c r="J223" s="1"/>
  <c r="I225"/>
  <c r="I224" s="1"/>
  <c r="I223" s="1"/>
  <c r="J220"/>
  <c r="I220"/>
  <c r="J218"/>
  <c r="J217" s="1"/>
  <c r="J216" s="1"/>
  <c r="J215" s="1"/>
  <c r="I218"/>
  <c r="I217" s="1"/>
  <c r="I216" s="1"/>
  <c r="I215" s="1"/>
  <c r="J212"/>
  <c r="J211" s="1"/>
  <c r="J210" s="1"/>
  <c r="J209" s="1"/>
  <c r="I212"/>
  <c r="I211" s="1"/>
  <c r="I210" s="1"/>
  <c r="I209" s="1"/>
  <c r="J207"/>
  <c r="J206" s="1"/>
  <c r="J205" s="1"/>
  <c r="I207"/>
  <c r="I206" s="1"/>
  <c r="I205" s="1"/>
  <c r="J203"/>
  <c r="I203"/>
  <c r="J202"/>
  <c r="J201" s="1"/>
  <c r="I202"/>
  <c r="I201" s="1"/>
  <c r="J199"/>
  <c r="J198" s="1"/>
  <c r="J197" s="1"/>
  <c r="I199"/>
  <c r="I198" s="1"/>
  <c r="I197" s="1"/>
  <c r="J195"/>
  <c r="I195"/>
  <c r="J193"/>
  <c r="J192" s="1"/>
  <c r="I193"/>
  <c r="I192" s="1"/>
  <c r="J190"/>
  <c r="J189" s="1"/>
  <c r="I190"/>
  <c r="I189" s="1"/>
  <c r="J187"/>
  <c r="I187"/>
  <c r="I186" s="1"/>
  <c r="J184"/>
  <c r="J183" s="1"/>
  <c r="J182" s="1"/>
  <c r="I184"/>
  <c r="I183" s="1"/>
  <c r="I182" s="1"/>
  <c r="J180"/>
  <c r="I180"/>
  <c r="J179"/>
  <c r="I179"/>
  <c r="J177"/>
  <c r="I177"/>
  <c r="J176"/>
  <c r="I176"/>
  <c r="J174"/>
  <c r="I174"/>
  <c r="J172"/>
  <c r="J171" s="1"/>
  <c r="I172"/>
  <c r="I171" s="1"/>
  <c r="J169"/>
  <c r="I169"/>
  <c r="I168" s="1"/>
  <c r="J166"/>
  <c r="J165" s="1"/>
  <c r="I166"/>
  <c r="I165" s="1"/>
  <c r="J163"/>
  <c r="J162" s="1"/>
  <c r="I163"/>
  <c r="I162" s="1"/>
  <c r="J160"/>
  <c r="J159" s="1"/>
  <c r="I160"/>
  <c r="I159" s="1"/>
  <c r="J157"/>
  <c r="J156" s="1"/>
  <c r="I157"/>
  <c r="I156" s="1"/>
  <c r="J154"/>
  <c r="I154"/>
  <c r="J151"/>
  <c r="I151"/>
  <c r="J150"/>
  <c r="I150"/>
  <c r="J147"/>
  <c r="I147"/>
  <c r="J146"/>
  <c r="I146"/>
  <c r="J144"/>
  <c r="I144"/>
  <c r="J143"/>
  <c r="I143"/>
  <c r="J141"/>
  <c r="I141"/>
  <c r="J137"/>
  <c r="I137"/>
  <c r="I134" s="1"/>
  <c r="J135"/>
  <c r="I135"/>
  <c r="J134"/>
  <c r="J132"/>
  <c r="I132"/>
  <c r="J131"/>
  <c r="J123" s="1"/>
  <c r="I131"/>
  <c r="I123" s="1"/>
  <c r="J129"/>
  <c r="I129"/>
  <c r="J128"/>
  <c r="I128"/>
  <c r="J126"/>
  <c r="I126"/>
  <c r="J124"/>
  <c r="I124"/>
  <c r="J121"/>
  <c r="J120" s="1"/>
  <c r="I121"/>
  <c r="I120" s="1"/>
  <c r="J118"/>
  <c r="J117" s="1"/>
  <c r="I118"/>
  <c r="I117" s="1"/>
  <c r="J114"/>
  <c r="J113" s="1"/>
  <c r="I114"/>
  <c r="I113" s="1"/>
  <c r="J109"/>
  <c r="I109"/>
  <c r="J108"/>
  <c r="I108"/>
  <c r="J105"/>
  <c r="I105"/>
  <c r="J104"/>
  <c r="I104"/>
  <c r="J102"/>
  <c r="I102"/>
  <c r="J99"/>
  <c r="I99"/>
  <c r="J97"/>
  <c r="I97"/>
  <c r="J96"/>
  <c r="J95" s="1"/>
  <c r="I96"/>
  <c r="I95" s="1"/>
  <c r="J92"/>
  <c r="J91" s="1"/>
  <c r="I92"/>
  <c r="I91" s="1"/>
  <c r="J89"/>
  <c r="J88" s="1"/>
  <c r="J87" s="1"/>
  <c r="I89"/>
  <c r="I88" s="1"/>
  <c r="I87" s="1"/>
  <c r="J84"/>
  <c r="I84"/>
  <c r="J83"/>
  <c r="I83"/>
  <c r="J80"/>
  <c r="I80"/>
  <c r="J79"/>
  <c r="I79"/>
  <c r="J76"/>
  <c r="I76"/>
  <c r="J75"/>
  <c r="I75"/>
  <c r="J72"/>
  <c r="I72"/>
  <c r="J71"/>
  <c r="I71"/>
  <c r="J69"/>
  <c r="I69"/>
  <c r="J68"/>
  <c r="J62" s="1"/>
  <c r="I68"/>
  <c r="I66"/>
  <c r="J63"/>
  <c r="I63"/>
  <c r="I62" s="1"/>
  <c r="J58"/>
  <c r="I58"/>
  <c r="J54"/>
  <c r="J53" s="1"/>
  <c r="I54"/>
  <c r="I53"/>
  <c r="J49"/>
  <c r="J48" s="1"/>
  <c r="I49"/>
  <c r="I48"/>
  <c r="J46"/>
  <c r="I46"/>
  <c r="J44"/>
  <c r="I44"/>
  <c r="I43" s="1"/>
  <c r="J43"/>
  <c r="J41"/>
  <c r="I41"/>
  <c r="I40" s="1"/>
  <c r="J40"/>
  <c r="J38"/>
  <c r="I38"/>
  <c r="I37" s="1"/>
  <c r="I31" s="1"/>
  <c r="J37"/>
  <c r="J35"/>
  <c r="I35"/>
  <c r="I32"/>
  <c r="J29"/>
  <c r="J28" s="1"/>
  <c r="J27" s="1"/>
  <c r="I29"/>
  <c r="I28" s="1"/>
  <c r="I27" s="1"/>
  <c r="J23"/>
  <c r="I23"/>
  <c r="J22"/>
  <c r="J16" s="1"/>
  <c r="I22"/>
  <c r="I20"/>
  <c r="I19" s="1"/>
  <c r="I17"/>
  <c r="I16" s="1"/>
  <c r="J14"/>
  <c r="I14"/>
  <c r="I13" s="1"/>
  <c r="I12" s="1"/>
  <c r="J13"/>
  <c r="J12" s="1"/>
  <c r="J31" l="1"/>
  <c r="J11" s="1"/>
  <c r="J362" s="1"/>
  <c r="J242"/>
  <c r="J112"/>
  <c r="I243"/>
  <c r="I289"/>
  <c r="I112"/>
  <c r="I11" s="1"/>
  <c r="J168"/>
  <c r="J186"/>
  <c r="I345"/>
  <c r="I362" l="1"/>
  <c r="I242"/>
</calcChain>
</file>

<file path=xl/sharedStrings.xml><?xml version="1.0" encoding="utf-8"?>
<sst xmlns="http://schemas.openxmlformats.org/spreadsheetml/2006/main" count="1557" uniqueCount="227">
  <si>
    <t>Приложение  1</t>
  </si>
  <si>
    <t>к решению Думы городского округа Жигулевск</t>
  </si>
  <si>
    <t>Приложение  3</t>
  </si>
  <si>
    <t>от 14 декабря 2017 года № 293</t>
  </si>
  <si>
    <t>Ведомственная структура расходов бюджета городского округа Жигулевск на 2018 год</t>
  </si>
  <si>
    <t>Наименование главного распорядителя средств бюджета городского округа (направления расходов)</t>
  </si>
  <si>
    <t>Код ГРБС</t>
  </si>
  <si>
    <t>Рз ПР</t>
  </si>
  <si>
    <t>ЦСР</t>
  </si>
  <si>
    <t>ВР</t>
  </si>
  <si>
    <t>Сумма, тыс. руб.</t>
  </si>
  <si>
    <t>Всего</t>
  </si>
  <si>
    <t>В том числе за счет безвозмездных поступлений</t>
  </si>
  <si>
    <t>Администрация городского округа Жигулевск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</si>
  <si>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</si>
  <si>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 городского округа Жигулевск</t>
  </si>
  <si>
    <t>53</t>
  </si>
  <si>
    <t>0</t>
  </si>
  <si>
    <t>00</t>
  </si>
  <si>
    <t>00000</t>
  </si>
  <si>
    <t xml:space="preserve">Глава городского округа Жигулевск </t>
  </si>
  <si>
    <t>1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</si>
  <si>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</si>
  <si>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</si>
  <si>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Муниципальная программа "Улучшение условий и охраны труда в городском округе Жигулевск" на 2016-2020 годы </t>
  </si>
  <si>
    <t>19</t>
  </si>
  <si>
    <t>Иные закупки товаров, работ и услуг для обеспечения государственных (муниципальных) нужд</t>
  </si>
  <si>
    <t>Муниципальная программа "Повышение качества предоставления муниципальных услуг" на 2016-2020 годы</t>
  </si>
  <si>
    <t>36</t>
  </si>
  <si>
    <t xml:space="preserve">Подпрограмма "Развитие муниципальной службы в городском округе Жигулевск" на 2016-2020 годы </t>
  </si>
  <si>
    <t>Обеспечение функционирования администрации городского округа Жигулевск</t>
  </si>
  <si>
    <t>56</t>
  </si>
  <si>
    <t xml:space="preserve">Расходы по обеспечению деятельности Администрации городского округа Жигулевск </t>
  </si>
  <si>
    <t>Уплата налогов, сборов и иных платежей</t>
  </si>
  <si>
    <t xml:space="preserve">Судебная система
</t>
  </si>
  <si>
    <t>Прочие непрограммные  направления расходов бюджета</t>
  </si>
  <si>
    <t>64</t>
  </si>
  <si>
    <t>Составление (изменение) списков кандидатов в присяжные заседатели федеральных судов общей юрисдикции в рамках прочих непрограммных направлениях расходов бюджета</t>
  </si>
  <si>
    <t>4</t>
  </si>
  <si>
    <t>Субсидии автономным учреждениям</t>
  </si>
  <si>
    <t>Другие общегосударственные вопросы</t>
  </si>
  <si>
    <t>Расходы на выплаты персоналу казенных учреждений</t>
  </si>
  <si>
    <t>Муниципальная программа  "Учет и содержание муниципального имущества городского округа Жигулевск" на 2018-2022 годы</t>
  </si>
  <si>
    <t>29</t>
  </si>
  <si>
    <t>Субсидии бюджетным учреждениям</t>
  </si>
  <si>
    <t>Подпрограмма "Повышение качества предоставления государственных и муниципальных услуг на базе МБУ "МФЦ" на 2016-2020 годы</t>
  </si>
  <si>
    <t>2</t>
  </si>
  <si>
    <t xml:space="preserve">Переданные государственные полномочия в сфере архивного дела  </t>
  </si>
  <si>
    <t xml:space="preserve">Услуги статистики   </t>
  </si>
  <si>
    <t xml:space="preserve">Расходы на исполнение судебных актов </t>
  </si>
  <si>
    <t>3</t>
  </si>
  <si>
    <t>Исполнение судебных актов</t>
  </si>
  <si>
    <t>Обеспечение деятельности учреждений, осуществляющих функции по предпроектной подготовке, планированию и организации строительства (реконстркции), капитального ремонта зданий и сооружений</t>
  </si>
  <si>
    <t>69</t>
  </si>
  <si>
    <t xml:space="preserve">Обеспечение деятельности МКУ "ЖигулевскСтройЗаказчик" </t>
  </si>
  <si>
    <t>Обеспечение деятельности учреждений, осуществляющих функции по хозяйственому и транспортному обслуживанию муниципальных учреждений городского округа Жигулевск</t>
  </si>
  <si>
    <t>70</t>
  </si>
  <si>
    <t xml:space="preserve">Обеспечение деятельности МКУ "Транспортное обслуживание и эксплуатация зданий" </t>
  </si>
  <si>
    <t>Содействие развитию местного самоуправления на территории городского округа Жигулевск</t>
  </si>
  <si>
    <t>72</t>
  </si>
  <si>
    <t>Премии и гранты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</si>
  <si>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</si>
  <si>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"Осуществление мероприятий по гражданской обороне  и защите населения от чрезвычайных ситуаций в городском округе Жигулевск" на 2016-2022 годы</t>
  </si>
  <si>
    <t>18</t>
  </si>
  <si>
    <t>Непрограммные направления расходов в области национальной безопасности и правоохранительной деятельности</t>
  </si>
  <si>
    <t>7</t>
  </si>
  <si>
    <t>00 00000</t>
  </si>
  <si>
    <t>Обеспечение пожарной безопасности</t>
  </si>
  <si>
    <t>Муниципальная программа "Обеспечение пожарной безопасности в городском округе Жигулевск" на 2016-2022 годы</t>
  </si>
  <si>
    <t>17</t>
  </si>
  <si>
    <t>Субсидии некоммерческим организациям (за исключением государственных (муниципальных) учреждений)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</si>
  <si>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</si>
  <si>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на территории городского округа Жигулевск" на 2017-2022 годы</t>
  </si>
  <si>
    <t>37</t>
  </si>
  <si>
    <t xml:space="preserve">Организация деятельности административных комиссий </t>
  </si>
  <si>
    <t>Сельское хозяйство и рыболовство</t>
  </si>
  <si>
    <t>Муниципальная программа "Благоустройство  городского округа Жигулевск" на 2018-2022 годы</t>
  </si>
  <si>
    <t>31</t>
  </si>
  <si>
    <t>Транспорт</t>
  </si>
  <si>
    <t>Организация транспортного обслуживания населения</t>
  </si>
  <si>
    <t>59</t>
  </si>
  <si>
    <t xml:space="preserve">Субсидии транспортным организациям, осуществляющим городские перевозки 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</si>
  <si>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</si>
  <si>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</si>
  <si>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Муниципальная программа  "Модернизация и развитие улично-дорожной сети, внутриквартальных дорог и остановок общественного транспорта на территории городского округа Жигулевск" на 2018-2022 годы</t>
  </si>
  <si>
    <t>28</t>
  </si>
  <si>
    <t>Другие вопросы в области национальной экономики</t>
  </si>
  <si>
    <t>Муниципальная программа "Развитие малого и среднего предпринимательства  и торговли в городском округе Жигулевск" на 2014-2020 годы</t>
  </si>
  <si>
    <t>15</t>
  </si>
  <si>
    <t xml:space="preserve">Подпрограмма "Развитие малого и среднего предпринимательства в городском округе Жигулевск" на 2014-2020 годы </t>
  </si>
  <si>
    <t xml:space="preserve">Муниципальная программа "Стимулирование  жилищного строительства на территории городского округа Жигулевск Самарской области и мероприятия в сфере землепользования" на 2016-2020 годы </t>
  </si>
  <si>
    <t>22</t>
  </si>
  <si>
    <t>Муниципальная программа "Создание условий для развития  туризма и обустройство отдельных рекреационных зон на территории городского округа Жигулевск" на 2018-2022 годы</t>
  </si>
  <si>
    <t>32</t>
  </si>
  <si>
    <t xml:space="preserve">0 </t>
  </si>
  <si>
    <t xml:space="preserve">Переданные государственные полномочия в сфере охраны труда </t>
  </si>
  <si>
    <t>Непрограммные направления расходов бюджета городского округа в сфере градостроительства и земельных отношений</t>
  </si>
  <si>
    <t>83</t>
  </si>
  <si>
    <t>Непрограммные направления расходов бюджета городского округа в сфере земельных отношений</t>
  </si>
  <si>
    <t>Жилищное хозяйство</t>
  </si>
  <si>
    <t>Формирование муниципального жилищного фонда</t>
  </si>
  <si>
    <t>76</t>
  </si>
  <si>
    <t xml:space="preserve">Приобретение  социального жилья </t>
  </si>
  <si>
    <t>Бюджетные инвестиции</t>
  </si>
  <si>
    <t>Непрограммные направления расходов бюджета городского округа в сфере жилищно-коммунального хозяйства</t>
  </si>
  <si>
    <t>85</t>
  </si>
  <si>
    <t>Непрограммные направления расходов в сфере жилищного хозяйства</t>
  </si>
  <si>
    <t>Коммунальное хозяйство</t>
  </si>
  <si>
    <t>Муниципальная программа "Развитие систем водоснабжения, водоочистки и водоотведения городского округа Жигулевск" на 2014-2020 годы</t>
  </si>
  <si>
    <t>07</t>
  </si>
  <si>
    <t>Непрограммные направления расходов по организации в границах городского округа теплоснабжения населения</t>
  </si>
  <si>
    <t>Благоустройство</t>
  </si>
  <si>
    <t>Муниципальная программа «Формирование комфортной городской среды на территории городского округа Жигулевск на 2018-2022  годы»</t>
  </si>
  <si>
    <t>40</t>
  </si>
  <si>
    <t>Другие вопросы в области охраны окружающей среды</t>
  </si>
  <si>
    <t>Муниципальная программа "Охрана окружающей среды городского округа Жигулевск" на 2015-2020 годы</t>
  </si>
  <si>
    <t>12</t>
  </si>
  <si>
    <t>Переданные государственные полномочия в сфере охраны окружающей среды</t>
  </si>
  <si>
    <t>5</t>
  </si>
  <si>
    <t>Общее образование</t>
  </si>
  <si>
    <t>Муниципальная программа  "Содержание и текущий ремонт зданий общеобразовательных учреждений городского округа Жигулевск" на 2014-2020 годы</t>
  </si>
  <si>
    <t>20</t>
  </si>
  <si>
    <t>Муниципальная программа городского округа Жигулевск "Культура" на 2018-2022 годы</t>
  </si>
  <si>
    <t>35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</si>
  <si>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</si>
  <si>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</si>
  <si>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</si>
  <si>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Санитарно-эпидемиологическое благополучие</t>
  </si>
  <si>
    <t>Муниципальная программа  "Профилактика инфекционных и паразитарных заболеваний в городском округе Жигулевск" на 2016-2022 годы</t>
  </si>
  <si>
    <t>30</t>
  </si>
  <si>
    <t>Социальное обеспечение населения</t>
  </si>
  <si>
    <t>Муниципальная программа городского округа Жигулевск "Молодой семье - доступное жилье" на 2015-2020 годы</t>
  </si>
  <si>
    <t>21</t>
  </si>
  <si>
    <t>Социальные выплаты гражданам, кроме публичных нормативных социальных выплат</t>
  </si>
  <si>
    <t>Мероприятия по обеспечению жильем отдельных категорий граждан</t>
  </si>
  <si>
    <t>65</t>
  </si>
  <si>
    <t xml:space="preserve">Обеспечение жильем отдельных категорий граждан, установленных Федеральным Законом от 12.01.95  № 5-ФЗ "О ветеранах", в соответствии с Указом Президента РФ от 07.05.08 № 714 "Об обеспечении жильем ветеранов Великой Отечественной войны 1941-1945 годов" и от 24.11.95 № 181-ФЗ "О социальной защите инвалидов в Российской Федерации" </t>
  </si>
  <si>
    <t xml:space="preserve">Обеспечение жилыми помещениями граждан, проработавших в тылу в период Великой Отечественной войны </t>
  </si>
  <si>
    <t>Осуществление мероприятий, направленных на улучшение условий проживания ветеранов Великой Отечественной войны 1941-1945 годов, вдов инвалидов и участников Великой Отечественной войны 1941-1945 годов</t>
  </si>
  <si>
    <t>68</t>
  </si>
  <si>
    <t>Социальные выплаты  ветеранам Великой Отечественной войны 1941-1945 годов, вдов инвалидов и участников Великой Отечественной войны 1941-1945 годов</t>
  </si>
  <si>
    <t>Публичные нормативные социальные выплаты гражданам</t>
  </si>
  <si>
    <t>Социальная поддержка и социальное обслуживание населения</t>
  </si>
  <si>
    <t>86</t>
  </si>
  <si>
    <t>Прочие непрограммные направления расходов бюджета городского округа в сфере социальной политики</t>
  </si>
  <si>
    <t>Охрана семьи и детства</t>
  </si>
  <si>
    <t>Формирование специального жилищного фонда,для предоставления детям-сиротам и детям,оставшимся  без попечения родителей, по договорам найма специализированного жилого помещения в рамках непрограммного направления "Мероприятия по обеспечению жильем отдельных категорий граждан"</t>
  </si>
  <si>
    <t>Другие вопросы в области социальной политики</t>
  </si>
  <si>
    <t>Муниципальная программа "Поддержка социально-ориентированных некоммерческих организаций городского округа Жигулевск" на 2016-2020 годы</t>
  </si>
  <si>
    <t>27</t>
  </si>
  <si>
    <t xml:space="preserve">Обеспечение жилыми помещениями отдельных категорий граждан </t>
  </si>
  <si>
    <t>Единовременное денежное поощрение при награждении  Почетными знаками городского округа Жигулевск</t>
  </si>
  <si>
    <t>87</t>
  </si>
  <si>
    <t>Единовременная выплата лицам, удостоенным Почетного знака "За труд во благо жителей городского округа Жигулевск"</t>
  </si>
  <si>
    <t>Единовременная выплата лицам, удостоенным Почетного знака «За заслуги перед городским округом Жигулевск»</t>
  </si>
  <si>
    <t>Периодическая печать и издательства</t>
  </si>
  <si>
    <t>Подпрограмма "Опубликование нормативно-правовых актов городского округа Жигулевск" на 2016-2020 годы</t>
  </si>
  <si>
    <t>Другие вопросы в области средств массовой информации</t>
  </si>
  <si>
    <t>Доведение до сведения жителей муниципального образования официальной информации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</si>
  <si>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</si>
  <si>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</si>
  <si>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78</t>
  </si>
  <si>
    <t xml:space="preserve">Обслуживание бюджетных кредитов </t>
  </si>
  <si>
    <t>Обслуживание муниципального долга</t>
  </si>
  <si>
    <t xml:space="preserve">Контрольно-счетная палата городского округа Жигулевск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</si>
  <si>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</si>
  <si>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Контрольно-счетной палаты городского округа Жигулевск</t>
  </si>
  <si>
    <t>51</t>
  </si>
  <si>
    <t xml:space="preserve">Расходы по обеспечению деятельности Контрольно-счетной палаты городского округа Жигулевск </t>
  </si>
  <si>
    <t>Дума городского округа Жигулевск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</si>
  <si>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</si>
  <si>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Думы городского округа Жигулевск</t>
  </si>
  <si>
    <t>60</t>
  </si>
  <si>
    <t xml:space="preserve">Депутаты Думы городского округа Жигулевск </t>
  </si>
  <si>
    <t xml:space="preserve">Расходы по обеспечению деятельности Думы городского округа Жигулевск </t>
  </si>
  <si>
    <t>Комитет по управлению муниципальным имуществом администрации городского округа Жигулевск</t>
  </si>
  <si>
    <t>Обеспечение функционирования Комитета по управлению муниципальным имуществом администрации городского округа Жигулевск</t>
  </si>
  <si>
    <t>54</t>
  </si>
  <si>
    <t xml:space="preserve">Расходы по обеспечению деятельности Комитета по управлению муниципальным имуществом </t>
  </si>
  <si>
    <t>Обеспечение мероприятий по капитальному ремонту многоквартирных домов</t>
  </si>
  <si>
    <t>71</t>
  </si>
  <si>
    <t>Расходы на уплату взносов на капитальный ремонт, предназначенные для формирования фонда капитального ремонта общего имущества  в многоквартирном доме</t>
  </si>
  <si>
    <t>Управление социального развития администрации городского округа Жигулевск</t>
  </si>
  <si>
    <t>Обеспечение функционирования управления социального развития администрации городского округа Жигулевск</t>
  </si>
  <si>
    <t>81</t>
  </si>
  <si>
    <t xml:space="preserve">Расходы по обеспечению деятельности Управления социального развития </t>
  </si>
  <si>
    <t xml:space="preserve">Молодежная политика </t>
  </si>
  <si>
    <t>Муниципальная программа городского округа Жигулевск "Молодежь Жигулевска" на 2018-2022 годы</t>
  </si>
  <si>
    <t>34</t>
  </si>
  <si>
    <t>Непрограммные направления расходов связанные с решением вопросов социально-экономического развития городского округа Жигулевск</t>
  </si>
  <si>
    <t>6</t>
  </si>
  <si>
    <t>Другие вопросы в области культуры, кинематографии</t>
  </si>
  <si>
    <t>Другие вопросы в области здравоохранения</t>
  </si>
  <si>
    <t>Муниципальная программа городского округа Жигулевск "Медицинские кадры" на 2016-2019 годы</t>
  </si>
  <si>
    <t>23</t>
  </si>
  <si>
    <t>Пенсионное обеспечение</t>
  </si>
  <si>
    <t>Обеспечение социальных гарантий в части пенсионного обеспечения лицам, замещавшим должности муниципальной службы</t>
  </si>
  <si>
    <t>63</t>
  </si>
  <si>
    <t>Социальная поддержка граждан, удостоенных звания "Почетный гражданин"</t>
  </si>
  <si>
    <t>58</t>
  </si>
  <si>
    <t xml:space="preserve">Ежемесячное денежное пособие лицам, удостоенным звания "Почетный гражданин" </t>
  </si>
  <si>
    <t>Муниципальная программа «О мерах социальной поддержки отдельных категорий граждан городского округа Жигулевск « на 2018-2022 годы</t>
  </si>
  <si>
    <t>38</t>
  </si>
  <si>
    <t>Подпрограмма  «Социальная поддержка многодетных семей» на 2018-2022 годы</t>
  </si>
  <si>
    <t>Мероприятия по опеке и попечительству</t>
  </si>
  <si>
    <t>66</t>
  </si>
  <si>
    <t xml:space="preserve">Оплата труда приемного родителя </t>
  </si>
  <si>
    <t>Подпрограмма "Доступная среда" на 2018-2022 годы</t>
  </si>
  <si>
    <t>Осуществление деятельности по опеке и попечительству над несовершеннолетними лицами, социальному обслуживанию и социальной поддержке семьи, материнства и детства</t>
  </si>
  <si>
    <t>Социальная поддержка населения и осуществление деятельности по опеке и попечительству в отношении совершеннолетних граждан, нуждающихся в соответствии с законодательством в установлении над ними опеки и попечительства</t>
  </si>
  <si>
    <t xml:space="preserve">Обеспечение деятельности МКУ "Комитет по социальной поддержке населения" </t>
  </si>
  <si>
    <t>Массовый спорт</t>
  </si>
  <si>
    <t>Муниципальная программа "Развитие физической культуры и спорта в городском округе Жигулевск" на 2018-2022 годы</t>
  </si>
  <si>
    <t>33</t>
  </si>
  <si>
    <t>Другие вопросы в области физической культуры и спорта</t>
  </si>
  <si>
    <t>Финансовое управление администрации городского округа Жигулевск</t>
  </si>
  <si>
    <t>Обеспечение функционирования финансового управления администрации городского округа Жигулевск</t>
  </si>
  <si>
    <t>55</t>
  </si>
  <si>
    <t>Расходы по обеспечению деятельности Финансового управления</t>
  </si>
  <si>
    <t>Резервные фонды</t>
  </si>
  <si>
    <t>Резервный фонд администрации городского округа Жигулевск</t>
  </si>
  <si>
    <t>57</t>
  </si>
  <si>
    <t xml:space="preserve">Использование резервного фонда </t>
  </si>
  <si>
    <t>Резервные средства</t>
  </si>
  <si>
    <t xml:space="preserve">Льготы по оплате ЖКУ лицам, удостоенным звания "Почетный гражданин" </t>
  </si>
  <si>
    <t>Всего расходов:</t>
  </si>
  <si>
    <t>от 21  декабря  2018 года № 411</t>
  </si>
</sst>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0">
    <font>
      <sz val="10"/>
      <name val="Arial Cyr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Fill="1"/>
    <xf numFmtId="49" fontId="4" fillId="0" borderId="0" xfId="1" applyNumberFormat="1" applyFont="1" applyProtection="1">
      <protection hidden="1"/>
    </xf>
    <xf numFmtId="0" fontId="4" fillId="0" borderId="0" xfId="1" applyFont="1" applyProtection="1">
      <protection hidden="1"/>
    </xf>
    <xf numFmtId="0" fontId="1" fillId="0" borderId="0" xfId="1"/>
    <xf numFmtId="0" fontId="1" fillId="0" borderId="0" xfId="1" applyFill="1"/>
    <xf numFmtId="0" fontId="1" fillId="0" borderId="0" xfId="1" applyProtection="1">
      <protection hidden="1"/>
    </xf>
    <xf numFmtId="0" fontId="6" fillId="2" borderId="0" xfId="1" applyFont="1" applyFill="1"/>
    <xf numFmtId="0" fontId="6" fillId="2" borderId="0" xfId="0" applyFont="1" applyFill="1"/>
    <xf numFmtId="0" fontId="5" fillId="2" borderId="2" xfId="1" applyNumberFormat="1" applyFont="1" applyFill="1" applyBorder="1" applyAlignment="1" applyProtection="1">
      <alignment horizontal="center" vertical="center" wrapText="1"/>
      <protection locked="0" hidden="1"/>
    </xf>
    <xf numFmtId="0" fontId="5" fillId="2" borderId="2" xfId="1" applyNumberFormat="1" applyFont="1" applyFill="1" applyBorder="1" applyAlignment="1" applyProtection="1">
      <alignment horizontal="left" vertical="top" wrapText="1"/>
      <protection locked="0" hidden="1"/>
    </xf>
    <xf numFmtId="164" fontId="5" fillId="2" borderId="2" xfId="1" applyNumberFormat="1" applyFont="1" applyFill="1" applyBorder="1" applyAlignment="1" applyProtection="1">
      <alignment horizontal="center" vertical="top"/>
      <protection locked="0" hidden="1"/>
    </xf>
    <xf numFmtId="0" fontId="6" fillId="2" borderId="2" xfId="0" applyFont="1" applyFill="1" applyBorder="1" applyAlignment="1" applyProtection="1">
      <alignment vertical="top"/>
      <protection locked="0"/>
    </xf>
    <xf numFmtId="49" fontId="6" fillId="2" borderId="6" xfId="0" applyNumberFormat="1" applyFont="1" applyFill="1" applyBorder="1" applyAlignment="1" applyProtection="1">
      <alignment vertical="top"/>
      <protection locked="0"/>
    </xf>
    <xf numFmtId="49" fontId="6" fillId="2" borderId="9" xfId="0" applyNumberFormat="1" applyFont="1" applyFill="1" applyBorder="1" applyAlignment="1" applyProtection="1">
      <alignment vertical="top"/>
      <protection locked="0"/>
    </xf>
    <xf numFmtId="49" fontId="6" fillId="2" borderId="10" xfId="0" applyNumberFormat="1" applyFont="1" applyFill="1" applyBorder="1" applyAlignment="1" applyProtection="1">
      <alignment vertical="top"/>
      <protection locked="0"/>
    </xf>
    <xf numFmtId="0" fontId="6" fillId="2" borderId="10" xfId="0" applyFont="1" applyFill="1" applyBorder="1" applyAlignment="1" applyProtection="1">
      <alignment vertical="top"/>
      <protection locked="0"/>
    </xf>
    <xf numFmtId="0" fontId="5" fillId="2" borderId="2" xfId="0" applyFont="1" applyFill="1" applyBorder="1" applyAlignment="1" applyProtection="1">
      <alignment vertical="top"/>
      <protection locked="0"/>
    </xf>
    <xf numFmtId="0" fontId="6" fillId="3" borderId="2" xfId="1" applyNumberFormat="1" applyFont="1" applyFill="1" applyBorder="1" applyAlignment="1" applyProtection="1">
      <alignment horizontal="left" vertical="top" wrapText="1"/>
      <protection locked="0" hidden="1"/>
    </xf>
    <xf numFmtId="164" fontId="7" fillId="3" borderId="2" xfId="1" applyNumberFormat="1" applyFont="1" applyFill="1" applyBorder="1" applyAlignment="1" applyProtection="1">
      <alignment horizontal="center" vertical="top"/>
      <protection locked="0" hidden="1"/>
    </xf>
    <xf numFmtId="165" fontId="7" fillId="3" borderId="2" xfId="1" applyNumberFormat="1" applyFont="1" applyFill="1" applyBorder="1" applyAlignment="1" applyProtection="1">
      <alignment horizontal="center" vertical="top"/>
      <protection locked="0" hidden="1"/>
    </xf>
    <xf numFmtId="49" fontId="6" fillId="3" borderId="6" xfId="0" applyNumberFormat="1" applyFont="1" applyFill="1" applyBorder="1" applyAlignment="1" applyProtection="1">
      <alignment vertical="top"/>
      <protection locked="0"/>
    </xf>
    <xf numFmtId="49" fontId="6" fillId="3" borderId="9" xfId="0" applyNumberFormat="1" applyFont="1" applyFill="1" applyBorder="1" applyAlignment="1" applyProtection="1">
      <alignment vertical="top"/>
      <protection locked="0"/>
    </xf>
    <xf numFmtId="49" fontId="6" fillId="3" borderId="10" xfId="0" applyNumberFormat="1" applyFont="1" applyFill="1" applyBorder="1" applyAlignment="1" applyProtection="1">
      <alignment vertical="top"/>
      <protection locked="0"/>
    </xf>
    <xf numFmtId="0" fontId="6" fillId="3" borderId="10" xfId="0" applyFont="1" applyFill="1" applyBorder="1" applyAlignment="1" applyProtection="1">
      <alignment vertical="top"/>
      <protection locked="0"/>
    </xf>
    <xf numFmtId="0" fontId="6" fillId="3" borderId="2" xfId="0" applyFont="1" applyFill="1" applyBorder="1" applyAlignment="1" applyProtection="1">
      <alignment vertical="top"/>
      <protection locked="0"/>
    </xf>
    <xf numFmtId="0" fontId="6" fillId="3" borderId="0" xfId="0" applyFont="1" applyFill="1"/>
    <xf numFmtId="0" fontId="7" fillId="3" borderId="2" xfId="0" applyFont="1" applyFill="1" applyBorder="1" applyAlignment="1" applyProtection="1">
      <alignment vertical="top" wrapText="1"/>
      <protection locked="0"/>
    </xf>
    <xf numFmtId="49" fontId="7" fillId="3" borderId="6" xfId="0" applyNumberFormat="1" applyFont="1" applyFill="1" applyBorder="1" applyAlignment="1" applyProtection="1">
      <alignment vertical="top"/>
      <protection locked="0"/>
    </xf>
    <xf numFmtId="49" fontId="7" fillId="3" borderId="9" xfId="0" applyNumberFormat="1" applyFont="1" applyFill="1" applyBorder="1" applyAlignment="1" applyProtection="1">
      <alignment vertical="top" shrinkToFit="1"/>
      <protection locked="0"/>
    </xf>
    <xf numFmtId="0" fontId="8" fillId="3" borderId="2" xfId="0" applyFont="1" applyFill="1" applyBorder="1" applyAlignment="1" applyProtection="1">
      <alignment shrinkToFit="1"/>
      <protection locked="0"/>
    </xf>
    <xf numFmtId="0" fontId="7" fillId="3" borderId="2" xfId="0" applyFont="1" applyFill="1" applyBorder="1" applyAlignment="1" applyProtection="1">
      <alignment vertical="top"/>
      <protection locked="0"/>
    </xf>
    <xf numFmtId="0" fontId="7" fillId="3" borderId="0" xfId="0" applyFont="1" applyFill="1"/>
    <xf numFmtId="0" fontId="6" fillId="3" borderId="2" xfId="0" applyFont="1" applyFill="1" applyBorder="1" applyAlignment="1" applyProtection="1">
      <alignment vertical="top" wrapText="1"/>
      <protection locked="0"/>
    </xf>
    <xf numFmtId="49" fontId="7" fillId="3" borderId="10" xfId="0" applyNumberFormat="1" applyFont="1" applyFill="1" applyBorder="1" applyAlignment="1" applyProtection="1">
      <alignment vertical="top"/>
      <protection locked="0"/>
    </xf>
    <xf numFmtId="49" fontId="7" fillId="3" borderId="9" xfId="0" applyNumberFormat="1" applyFont="1" applyFill="1" applyBorder="1" applyAlignment="1" applyProtection="1">
      <alignment vertical="top"/>
      <protection locked="0"/>
    </xf>
    <xf numFmtId="0" fontId="7" fillId="3" borderId="2" xfId="0" applyFont="1" applyFill="1" applyBorder="1" applyProtection="1">
      <protection locked="0"/>
    </xf>
    <xf numFmtId="0" fontId="6" fillId="3" borderId="2" xfId="0" applyFont="1" applyFill="1" applyBorder="1" applyAlignment="1">
      <alignment vertical="top"/>
    </xf>
    <xf numFmtId="49" fontId="7" fillId="3" borderId="6" xfId="0" applyNumberFormat="1" applyFont="1" applyFill="1" applyBorder="1" applyAlignment="1">
      <alignment horizontal="right" vertical="top"/>
    </xf>
    <xf numFmtId="49" fontId="7" fillId="3" borderId="9" xfId="0" applyNumberFormat="1" applyFont="1" applyFill="1" applyBorder="1" applyAlignment="1">
      <alignment horizontal="right" vertical="top"/>
    </xf>
    <xf numFmtId="49" fontId="7" fillId="3" borderId="10" xfId="0" applyNumberFormat="1" applyFont="1" applyFill="1" applyBorder="1" applyAlignment="1">
      <alignment horizontal="right" vertical="top"/>
    </xf>
    <xf numFmtId="0" fontId="7" fillId="3" borderId="2" xfId="0" applyFont="1" applyFill="1" applyBorder="1" applyAlignment="1">
      <alignment horizontal="right" vertical="top"/>
    </xf>
    <xf numFmtId="0" fontId="7" fillId="3" borderId="2" xfId="1" applyNumberFormat="1" applyFont="1" applyFill="1" applyBorder="1" applyAlignment="1" applyProtection="1">
      <alignment horizontal="left" vertical="top" wrapText="1"/>
      <protection locked="0" hidden="1"/>
    </xf>
    <xf numFmtId="0" fontId="7" fillId="3" borderId="2" xfId="0" applyFont="1" applyFill="1" applyBorder="1" applyAlignment="1" applyProtection="1">
      <alignment vertical="top" shrinkToFit="1"/>
      <protection locked="0"/>
    </xf>
    <xf numFmtId="0" fontId="6" fillId="3" borderId="2" xfId="0" applyFont="1" applyFill="1" applyBorder="1" applyAlignment="1">
      <alignment vertical="top" shrinkToFit="1"/>
    </xf>
    <xf numFmtId="164" fontId="6" fillId="3" borderId="2" xfId="1" applyNumberFormat="1" applyFont="1" applyFill="1" applyBorder="1" applyAlignment="1" applyProtection="1">
      <alignment horizontal="center" vertical="top"/>
      <protection locked="0" hidden="1"/>
    </xf>
    <xf numFmtId="165" fontId="6" fillId="3" borderId="2" xfId="1" applyNumberFormat="1" applyFont="1" applyFill="1" applyBorder="1" applyAlignment="1" applyProtection="1">
      <alignment horizontal="center" vertical="top"/>
      <protection locked="0" hidden="1"/>
    </xf>
    <xf numFmtId="0" fontId="6" fillId="3" borderId="2" xfId="0" applyFont="1" applyFill="1" applyBorder="1" applyAlignment="1">
      <alignment vertical="top" wrapText="1"/>
    </xf>
    <xf numFmtId="0" fontId="7" fillId="3" borderId="2" xfId="0" applyFont="1" applyFill="1" applyBorder="1"/>
    <xf numFmtId="49" fontId="6" fillId="3" borderId="10" xfId="0" applyNumberFormat="1" applyFont="1" applyFill="1" applyBorder="1" applyAlignment="1">
      <alignment vertical="top"/>
    </xf>
    <xf numFmtId="0" fontId="6" fillId="3" borderId="2" xfId="1" applyNumberFormat="1" applyFont="1" applyFill="1" applyBorder="1" applyAlignment="1" applyProtection="1">
      <alignment horizontal="left" vertical="top" wrapText="1"/>
      <protection hidden="1"/>
    </xf>
    <xf numFmtId="0" fontId="7" fillId="3" borderId="2" xfId="0" applyFont="1" applyFill="1" applyBorder="1" applyAlignment="1">
      <alignment vertical="top"/>
    </xf>
    <xf numFmtId="164" fontId="7" fillId="3" borderId="2" xfId="1" applyNumberFormat="1" applyFont="1" applyFill="1" applyBorder="1" applyAlignment="1" applyProtection="1">
      <alignment horizontal="center" vertical="top"/>
      <protection hidden="1"/>
    </xf>
    <xf numFmtId="165" fontId="7" fillId="3" borderId="2" xfId="1" applyNumberFormat="1" applyFont="1" applyFill="1" applyBorder="1" applyAlignment="1" applyProtection="1">
      <alignment horizontal="center" vertical="top"/>
      <protection hidden="1"/>
    </xf>
    <xf numFmtId="164" fontId="6" fillId="3" borderId="2" xfId="1" applyNumberFormat="1" applyFont="1" applyFill="1" applyBorder="1" applyAlignment="1" applyProtection="1">
      <alignment horizontal="center" vertical="top"/>
      <protection hidden="1"/>
    </xf>
    <xf numFmtId="165" fontId="6" fillId="3" borderId="2" xfId="1" applyNumberFormat="1" applyFont="1" applyFill="1" applyBorder="1" applyAlignment="1" applyProtection="1">
      <alignment horizontal="center" vertical="top"/>
      <protection hidden="1"/>
    </xf>
    <xf numFmtId="49" fontId="7" fillId="3" borderId="6" xfId="0" applyNumberFormat="1" applyFont="1" applyFill="1" applyBorder="1" applyAlignment="1">
      <alignment vertical="top"/>
    </xf>
    <xf numFmtId="49" fontId="7" fillId="3" borderId="9" xfId="0" applyNumberFormat="1" applyFont="1" applyFill="1" applyBorder="1" applyAlignment="1">
      <alignment vertical="top"/>
    </xf>
    <xf numFmtId="49" fontId="7" fillId="3" borderId="10" xfId="0" applyNumberFormat="1" applyFont="1" applyFill="1" applyBorder="1" applyAlignment="1">
      <alignment vertical="top"/>
    </xf>
    <xf numFmtId="49" fontId="6" fillId="3" borderId="6" xfId="0" applyNumberFormat="1" applyFont="1" applyFill="1" applyBorder="1" applyAlignment="1">
      <alignment vertical="top"/>
    </xf>
    <xf numFmtId="49" fontId="6" fillId="3" borderId="9" xfId="0" applyNumberFormat="1" applyFont="1" applyFill="1" applyBorder="1" applyAlignment="1">
      <alignment vertical="top"/>
    </xf>
    <xf numFmtId="0" fontId="7" fillId="3" borderId="2" xfId="0" applyFont="1" applyFill="1" applyBorder="1" applyAlignment="1">
      <alignment horizontal="right" vertical="center"/>
    </xf>
    <xf numFmtId="0" fontId="6" fillId="3" borderId="2" xfId="1" applyNumberFormat="1" applyFont="1" applyFill="1" applyBorder="1" applyAlignment="1" applyProtection="1">
      <alignment horizontal="right" vertical="top"/>
      <protection hidden="1"/>
    </xf>
    <xf numFmtId="0" fontId="7" fillId="3" borderId="2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164" fontId="5" fillId="3" borderId="2" xfId="1" applyNumberFormat="1" applyFont="1" applyFill="1" applyBorder="1" applyAlignment="1" applyProtection="1">
      <alignment horizontal="center" vertical="top"/>
      <protection hidden="1"/>
    </xf>
    <xf numFmtId="165" fontId="5" fillId="3" borderId="2" xfId="1" applyNumberFormat="1" applyFont="1" applyFill="1" applyBorder="1" applyAlignment="1" applyProtection="1">
      <alignment horizontal="center" vertical="top"/>
      <protection hidden="1"/>
    </xf>
    <xf numFmtId="49" fontId="5" fillId="3" borderId="6" xfId="0" applyNumberFormat="1" applyFont="1" applyFill="1" applyBorder="1" applyAlignment="1">
      <alignment vertical="top"/>
    </xf>
    <xf numFmtId="49" fontId="5" fillId="3" borderId="9" xfId="0" applyNumberFormat="1" applyFont="1" applyFill="1" applyBorder="1" applyAlignment="1">
      <alignment vertical="top"/>
    </xf>
    <xf numFmtId="0" fontId="5" fillId="3" borderId="2" xfId="0" applyFont="1" applyFill="1" applyBorder="1" applyAlignment="1">
      <alignment vertical="top"/>
    </xf>
    <xf numFmtId="49" fontId="5" fillId="3" borderId="10" xfId="0" applyNumberFormat="1" applyFont="1" applyFill="1" applyBorder="1" applyAlignment="1">
      <alignment vertical="top"/>
    </xf>
    <xf numFmtId="0" fontId="9" fillId="3" borderId="2" xfId="1" applyNumberFormat="1" applyFont="1" applyFill="1" applyBorder="1" applyAlignment="1" applyProtection="1">
      <alignment horizontal="left" vertical="top" wrapText="1"/>
      <protection locked="0" hidden="1"/>
    </xf>
    <xf numFmtId="164" fontId="9" fillId="3" borderId="2" xfId="1" applyNumberFormat="1" applyFont="1" applyFill="1" applyBorder="1" applyAlignment="1" applyProtection="1">
      <alignment horizontal="center" vertical="center"/>
      <protection locked="0" hidden="1"/>
    </xf>
    <xf numFmtId="0" fontId="9" fillId="3" borderId="2" xfId="0" applyFont="1" applyFill="1" applyBorder="1" applyAlignment="1" applyProtection="1">
      <alignment vertical="top"/>
      <protection locked="0"/>
    </xf>
    <xf numFmtId="164" fontId="9" fillId="3" borderId="2" xfId="1" applyNumberFormat="1" applyFont="1" applyFill="1" applyBorder="1" applyAlignment="1" applyProtection="1">
      <alignment horizontal="center" vertical="top"/>
      <protection locked="0" hidden="1"/>
    </xf>
    <xf numFmtId="0" fontId="7" fillId="3" borderId="2" xfId="0" applyFont="1" applyFill="1" applyBorder="1" applyAlignment="1" applyProtection="1">
      <alignment horizontal="center" vertical="top"/>
      <protection locked="0"/>
    </xf>
    <xf numFmtId="0" fontId="6" fillId="3" borderId="2" xfId="0" applyFont="1" applyFill="1" applyBorder="1" applyAlignment="1" applyProtection="1">
      <alignment horizontal="center" vertical="top"/>
      <protection locked="0"/>
    </xf>
    <xf numFmtId="0" fontId="5" fillId="3" borderId="2" xfId="1" applyNumberFormat="1" applyFont="1" applyFill="1" applyBorder="1" applyAlignment="1" applyProtection="1">
      <alignment horizontal="left" vertical="top"/>
      <protection locked="0" hidden="1"/>
    </xf>
    <xf numFmtId="0" fontId="5" fillId="3" borderId="2" xfId="0" applyFont="1" applyFill="1" applyBorder="1" applyAlignment="1" applyProtection="1">
      <alignment vertical="top"/>
      <protection locked="0"/>
    </xf>
    <xf numFmtId="49" fontId="5" fillId="3" borderId="6" xfId="0" applyNumberFormat="1" applyFont="1" applyFill="1" applyBorder="1" applyAlignment="1" applyProtection="1">
      <alignment vertical="top"/>
      <protection locked="0"/>
    </xf>
    <xf numFmtId="49" fontId="5" fillId="3" borderId="9" xfId="0" applyNumberFormat="1" applyFont="1" applyFill="1" applyBorder="1" applyAlignment="1" applyProtection="1">
      <alignment vertical="top"/>
      <protection locked="0"/>
    </xf>
    <xf numFmtId="0" fontId="6" fillId="3" borderId="0" xfId="0" applyFont="1" applyFill="1" applyAlignment="1">
      <alignment vertical="top"/>
    </xf>
    <xf numFmtId="49" fontId="6" fillId="3" borderId="0" xfId="0" applyNumberFormat="1" applyFont="1" applyFill="1" applyAlignment="1">
      <alignment vertical="top"/>
    </xf>
    <xf numFmtId="49" fontId="5" fillId="3" borderId="0" xfId="0" applyNumberFormat="1" applyFont="1" applyFill="1" applyBorder="1" applyAlignment="1" applyProtection="1">
      <alignment vertical="top"/>
      <protection locked="0"/>
    </xf>
    <xf numFmtId="0" fontId="6" fillId="0" borderId="0" xfId="0" applyFont="1"/>
    <xf numFmtId="49" fontId="6" fillId="0" borderId="0" xfId="0" applyNumberFormat="1" applyFont="1" applyAlignment="1">
      <alignment vertical="top"/>
    </xf>
    <xf numFmtId="49" fontId="6" fillId="0" borderId="0" xfId="0" applyNumberFormat="1" applyFont="1" applyFill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Fill="1"/>
    <xf numFmtId="49" fontId="6" fillId="0" borderId="0" xfId="0" applyNumberFormat="1" applyFont="1"/>
    <xf numFmtId="0" fontId="5" fillId="2" borderId="1" xfId="1" applyFont="1" applyFill="1" applyBorder="1" applyAlignment="1" applyProtection="1">
      <alignment horizontal="center" vertical="center" wrapText="1"/>
      <protection locked="0" hidden="1"/>
    </xf>
    <xf numFmtId="0" fontId="5" fillId="2" borderId="2" xfId="1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3" xfId="1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4" xfId="1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5" xfId="1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7" xfId="1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8" xfId="1" applyNumberFormat="1" applyFont="1" applyFill="1" applyBorder="1" applyAlignment="1" applyProtection="1">
      <alignment horizontal="center" vertical="center" wrapText="1"/>
      <protection locked="0" hidden="1"/>
    </xf>
    <xf numFmtId="0" fontId="5" fillId="2" borderId="6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5"/>
  <sheetViews>
    <sheetView tabSelected="1" zoomScaleNormal="100" workbookViewId="0">
      <selection activeCell="G4" sqref="G4"/>
    </sheetView>
  </sheetViews>
  <sheetFormatPr defaultColWidth="9.140625" defaultRowHeight="15"/>
  <cols>
    <col min="1" max="1" width="38.7109375" style="85" customWidth="1"/>
    <col min="2" max="2" width="7" style="85" customWidth="1"/>
    <col min="3" max="3" width="7.140625" style="85" customWidth="1"/>
    <col min="4" max="4" width="4.28515625" style="90" customWidth="1"/>
    <col min="5" max="5" width="2.42578125" style="90" customWidth="1"/>
    <col min="6" max="6" width="2.7109375" style="90" customWidth="1"/>
    <col min="7" max="7" width="5.7109375" style="90" customWidth="1"/>
    <col min="8" max="8" width="6.42578125" style="85" customWidth="1"/>
    <col min="9" max="9" width="12.140625" style="85" customWidth="1"/>
    <col min="10" max="10" width="16.85546875" style="85" customWidth="1"/>
    <col min="11" max="16384" width="9.140625" style="85"/>
  </cols>
  <sheetData>
    <row r="1" spans="1:14" customFormat="1">
      <c r="D1" s="1"/>
      <c r="E1" s="1"/>
      <c r="F1" s="1"/>
      <c r="G1" s="1"/>
      <c r="I1" s="100" t="s">
        <v>0</v>
      </c>
      <c r="J1" s="100"/>
      <c r="K1" s="2"/>
    </row>
    <row r="2" spans="1:14" customFormat="1" ht="13.9" customHeight="1">
      <c r="D2" s="1"/>
      <c r="E2" s="101" t="s">
        <v>1</v>
      </c>
      <c r="F2" s="101"/>
      <c r="G2" s="101"/>
      <c r="H2" s="101"/>
      <c r="I2" s="101"/>
      <c r="J2" s="101"/>
      <c r="K2" s="2"/>
    </row>
    <row r="3" spans="1:14" customFormat="1">
      <c r="D3" s="1"/>
      <c r="E3" s="3"/>
      <c r="F3" s="3"/>
      <c r="G3" s="102" t="s">
        <v>226</v>
      </c>
      <c r="H3" s="102"/>
      <c r="I3" s="102"/>
      <c r="J3" s="102"/>
      <c r="K3" s="2"/>
    </row>
    <row r="4" spans="1:14" customFormat="1" ht="7.5" customHeight="1">
      <c r="D4" s="1"/>
      <c r="E4" s="1"/>
      <c r="F4" s="1"/>
      <c r="J4" s="2"/>
      <c r="K4" s="2"/>
    </row>
    <row r="5" spans="1:14" s="5" customFormat="1" ht="13.5" customHeight="1">
      <c r="A5" s="4"/>
      <c r="B5" s="4"/>
      <c r="C5" s="4"/>
      <c r="D5" s="3"/>
      <c r="E5" s="3"/>
      <c r="F5" s="3"/>
      <c r="H5" s="103" t="s">
        <v>2</v>
      </c>
      <c r="I5" s="103"/>
      <c r="J5" s="103"/>
      <c r="K5" s="6"/>
      <c r="L5" s="7"/>
      <c r="M5" s="4"/>
    </row>
    <row r="6" spans="1:14" s="5" customFormat="1" ht="18.75" customHeight="1">
      <c r="A6" s="4"/>
      <c r="B6" s="4"/>
      <c r="C6" s="4"/>
      <c r="D6" s="104" t="s">
        <v>1</v>
      </c>
      <c r="E6" s="104"/>
      <c r="F6" s="104"/>
      <c r="G6" s="104"/>
      <c r="H6" s="104"/>
      <c r="I6" s="104"/>
      <c r="J6" s="104"/>
      <c r="K6" s="6"/>
      <c r="L6" s="6"/>
      <c r="M6" s="7"/>
      <c r="N6" s="4"/>
    </row>
    <row r="7" spans="1:14" s="5" customFormat="1" ht="17.25" customHeight="1">
      <c r="A7" s="4"/>
      <c r="B7" s="4"/>
      <c r="C7" s="4"/>
      <c r="D7" s="3"/>
      <c r="E7" s="3"/>
      <c r="F7" s="102" t="s">
        <v>3</v>
      </c>
      <c r="G7" s="102"/>
      <c r="H7" s="102"/>
      <c r="I7" s="102"/>
      <c r="J7" s="102"/>
      <c r="K7" s="6"/>
      <c r="L7" s="7"/>
      <c r="M7" s="4"/>
    </row>
    <row r="8" spans="1:14" s="8" customFormat="1" ht="42.75" customHeight="1">
      <c r="A8" s="91" t="s">
        <v>4</v>
      </c>
      <c r="B8" s="91"/>
      <c r="C8" s="91"/>
      <c r="D8" s="91"/>
      <c r="E8" s="91"/>
      <c r="F8" s="91"/>
      <c r="G8" s="91"/>
      <c r="H8" s="91"/>
      <c r="I8" s="91"/>
      <c r="J8" s="91"/>
    </row>
    <row r="9" spans="1:14" s="9" customFormat="1">
      <c r="A9" s="92" t="s">
        <v>5</v>
      </c>
      <c r="B9" s="92" t="s">
        <v>6</v>
      </c>
      <c r="C9" s="92" t="s">
        <v>7</v>
      </c>
      <c r="D9" s="93" t="s">
        <v>8</v>
      </c>
      <c r="E9" s="94"/>
      <c r="F9" s="94"/>
      <c r="G9" s="95"/>
      <c r="H9" s="99" t="s">
        <v>9</v>
      </c>
      <c r="I9" s="92" t="s">
        <v>10</v>
      </c>
      <c r="J9" s="92"/>
    </row>
    <row r="10" spans="1:14" s="9" customFormat="1" ht="57">
      <c r="A10" s="92"/>
      <c r="B10" s="92"/>
      <c r="C10" s="92"/>
      <c r="D10" s="96"/>
      <c r="E10" s="97"/>
      <c r="F10" s="97"/>
      <c r="G10" s="98"/>
      <c r="H10" s="99"/>
      <c r="I10" s="10" t="s">
        <v>11</v>
      </c>
      <c r="J10" s="10" t="s">
        <v>12</v>
      </c>
    </row>
    <row r="11" spans="1:14" s="9" customFormat="1" ht="28.5">
      <c r="A11" s="11" t="s">
        <v>13</v>
      </c>
      <c r="B11" s="12">
        <v>602</v>
      </c>
      <c r="C11" s="13"/>
      <c r="D11" s="14"/>
      <c r="E11" s="15"/>
      <c r="F11" s="15"/>
      <c r="G11" s="16"/>
      <c r="H11" s="17"/>
      <c r="I11" s="18">
        <f>I16+I31+I62+I71+I75+I87+I91+I95+I112+I123+I134+I143+I150+I168+I197+I205+I186+I12+I201+I159+I165+I156+I162+I182+I27+I83</f>
        <v>580701</v>
      </c>
      <c r="J11" s="18">
        <f>J16+J31+J62+J71+J75+J87+J91+J95+J112+J123+J134+J143+J150+J168+J197+J205+J186+J12+J201+J159+J165+J156+J162+J182+J27+J83</f>
        <v>198242</v>
      </c>
    </row>
    <row r="12" spans="1:14" s="27" customFormat="1" ht="42" customHeight="1">
      <c r="A12" s="19" t="s">
        <v>14</v>
      </c>
      <c r="B12" s="20">
        <v>602</v>
      </c>
      <c r="C12" s="21">
        <v>102</v>
      </c>
      <c r="D12" s="22"/>
      <c r="E12" s="23"/>
      <c r="F12" s="23"/>
      <c r="G12" s="24"/>
      <c r="H12" s="25"/>
      <c r="I12" s="26">
        <f t="shared" ref="I12:J14" si="0">I13</f>
        <v>1843</v>
      </c>
      <c r="J12" s="26">
        <f t="shared" si="0"/>
        <v>0</v>
      </c>
    </row>
    <row r="13" spans="1:14" s="27" customFormat="1" ht="30">
      <c r="A13" s="19" t="s">
        <v>15</v>
      </c>
      <c r="B13" s="20">
        <v>602</v>
      </c>
      <c r="C13" s="21">
        <v>102</v>
      </c>
      <c r="D13" s="22" t="s">
        <v>16</v>
      </c>
      <c r="E13" s="23" t="s">
        <v>17</v>
      </c>
      <c r="F13" s="23" t="s">
        <v>18</v>
      </c>
      <c r="G13" s="24" t="s">
        <v>19</v>
      </c>
      <c r="H13" s="25"/>
      <c r="I13" s="26">
        <f t="shared" si="0"/>
        <v>1843</v>
      </c>
      <c r="J13" s="26">
        <f t="shared" si="0"/>
        <v>0</v>
      </c>
    </row>
    <row r="14" spans="1:14" s="27" customFormat="1">
      <c r="A14" s="19" t="s">
        <v>20</v>
      </c>
      <c r="B14" s="20">
        <v>602</v>
      </c>
      <c r="C14" s="21">
        <v>102</v>
      </c>
      <c r="D14" s="22" t="s">
        <v>16</v>
      </c>
      <c r="E14" s="23" t="s">
        <v>21</v>
      </c>
      <c r="F14" s="23" t="s">
        <v>18</v>
      </c>
      <c r="G14" s="24" t="s">
        <v>19</v>
      </c>
      <c r="H14" s="25"/>
      <c r="I14" s="26">
        <f t="shared" si="0"/>
        <v>1843</v>
      </c>
      <c r="J14" s="26">
        <f t="shared" si="0"/>
        <v>0</v>
      </c>
    </row>
    <row r="15" spans="1:14" s="27" customFormat="1" ht="43.5" customHeight="1">
      <c r="A15" s="28" t="s">
        <v>22</v>
      </c>
      <c r="B15" s="20">
        <v>602</v>
      </c>
      <c r="C15" s="21">
        <v>102</v>
      </c>
      <c r="D15" s="22" t="s">
        <v>16</v>
      </c>
      <c r="E15" s="23" t="s">
        <v>21</v>
      </c>
      <c r="F15" s="23" t="s">
        <v>18</v>
      </c>
      <c r="G15" s="24" t="s">
        <v>19</v>
      </c>
      <c r="H15" s="25">
        <v>120</v>
      </c>
      <c r="I15" s="26">
        <v>1843</v>
      </c>
      <c r="J15" s="26"/>
    </row>
    <row r="16" spans="1:14" s="27" customFormat="1" ht="72" customHeight="1">
      <c r="A16" s="19" t="s">
        <v>23</v>
      </c>
      <c r="B16" s="20">
        <v>602</v>
      </c>
      <c r="C16" s="21">
        <v>104</v>
      </c>
      <c r="D16" s="22"/>
      <c r="E16" s="23"/>
      <c r="F16" s="23"/>
      <c r="G16" s="24"/>
      <c r="H16" s="25"/>
      <c r="I16" s="26">
        <f>I17+I22+I19</f>
        <v>48954</v>
      </c>
      <c r="J16" s="26">
        <f>J17+J22+J19</f>
        <v>6589</v>
      </c>
    </row>
    <row r="17" spans="1:10" s="33" customFormat="1" ht="43.9" customHeight="1">
      <c r="A17" s="28" t="s">
        <v>24</v>
      </c>
      <c r="B17" s="20">
        <v>602</v>
      </c>
      <c r="C17" s="21">
        <v>104</v>
      </c>
      <c r="D17" s="29" t="s">
        <v>25</v>
      </c>
      <c r="E17" s="30" t="s">
        <v>17</v>
      </c>
      <c r="F17" s="30" t="s">
        <v>18</v>
      </c>
      <c r="G17" s="24" t="s">
        <v>19</v>
      </c>
      <c r="H17" s="31"/>
      <c r="I17" s="32">
        <f>I18</f>
        <v>185</v>
      </c>
      <c r="J17" s="32"/>
    </row>
    <row r="18" spans="1:10" s="33" customFormat="1" ht="48.75" customHeight="1">
      <c r="A18" s="28" t="s">
        <v>26</v>
      </c>
      <c r="B18" s="20">
        <v>602</v>
      </c>
      <c r="C18" s="21">
        <v>104</v>
      </c>
      <c r="D18" s="29" t="s">
        <v>25</v>
      </c>
      <c r="E18" s="30" t="s">
        <v>17</v>
      </c>
      <c r="F18" s="30" t="s">
        <v>18</v>
      </c>
      <c r="G18" s="24" t="s">
        <v>19</v>
      </c>
      <c r="H18" s="32">
        <v>240</v>
      </c>
      <c r="I18" s="32">
        <v>185</v>
      </c>
      <c r="J18" s="32"/>
    </row>
    <row r="19" spans="1:10" s="33" customFormat="1" ht="49.5" customHeight="1">
      <c r="A19" s="34" t="s">
        <v>27</v>
      </c>
      <c r="B19" s="20">
        <v>602</v>
      </c>
      <c r="C19" s="21">
        <v>104</v>
      </c>
      <c r="D19" s="29" t="s">
        <v>28</v>
      </c>
      <c r="E19" s="30" t="s">
        <v>17</v>
      </c>
      <c r="F19" s="30" t="s">
        <v>18</v>
      </c>
      <c r="G19" s="24" t="s">
        <v>19</v>
      </c>
      <c r="H19" s="32"/>
      <c r="I19" s="32">
        <f>I20</f>
        <v>27</v>
      </c>
      <c r="J19" s="32"/>
    </row>
    <row r="20" spans="1:10" s="33" customFormat="1" ht="48" customHeight="1">
      <c r="A20" s="34" t="s">
        <v>29</v>
      </c>
      <c r="B20" s="20">
        <v>602</v>
      </c>
      <c r="C20" s="21">
        <v>104</v>
      </c>
      <c r="D20" s="29" t="s">
        <v>28</v>
      </c>
      <c r="E20" s="30" t="s">
        <v>21</v>
      </c>
      <c r="F20" s="30" t="s">
        <v>18</v>
      </c>
      <c r="G20" s="35" t="s">
        <v>19</v>
      </c>
      <c r="H20" s="32"/>
      <c r="I20" s="32">
        <f>I21</f>
        <v>27</v>
      </c>
      <c r="J20" s="32"/>
    </row>
    <row r="21" spans="1:10" s="33" customFormat="1" ht="46.5" customHeight="1">
      <c r="A21" s="28" t="s">
        <v>26</v>
      </c>
      <c r="B21" s="20">
        <v>602</v>
      </c>
      <c r="C21" s="21">
        <v>104</v>
      </c>
      <c r="D21" s="29" t="s">
        <v>28</v>
      </c>
      <c r="E21" s="30" t="s">
        <v>21</v>
      </c>
      <c r="F21" s="30" t="s">
        <v>18</v>
      </c>
      <c r="G21" s="35" t="s">
        <v>19</v>
      </c>
      <c r="H21" s="32">
        <v>240</v>
      </c>
      <c r="I21" s="32">
        <v>27</v>
      </c>
      <c r="J21" s="32"/>
    </row>
    <row r="22" spans="1:10" s="33" customFormat="1" ht="45">
      <c r="A22" s="28" t="s">
        <v>30</v>
      </c>
      <c r="B22" s="20">
        <v>602</v>
      </c>
      <c r="C22" s="21">
        <v>104</v>
      </c>
      <c r="D22" s="29" t="s">
        <v>31</v>
      </c>
      <c r="E22" s="36" t="s">
        <v>17</v>
      </c>
      <c r="F22" s="36" t="s">
        <v>18</v>
      </c>
      <c r="G22" s="35" t="s">
        <v>19</v>
      </c>
      <c r="H22" s="37"/>
      <c r="I22" s="32">
        <f>I23</f>
        <v>48742</v>
      </c>
      <c r="J22" s="32">
        <f>J23</f>
        <v>6589</v>
      </c>
    </row>
    <row r="23" spans="1:10" s="33" customFormat="1" ht="45">
      <c r="A23" s="28" t="s">
        <v>32</v>
      </c>
      <c r="B23" s="20">
        <v>602</v>
      </c>
      <c r="C23" s="21">
        <v>104</v>
      </c>
      <c r="D23" s="29" t="s">
        <v>31</v>
      </c>
      <c r="E23" s="36" t="s">
        <v>21</v>
      </c>
      <c r="F23" s="36" t="s">
        <v>18</v>
      </c>
      <c r="G23" s="35" t="s">
        <v>19</v>
      </c>
      <c r="H23" s="37"/>
      <c r="I23" s="32">
        <f>SUM(I24,I25,I26,)</f>
        <v>48742</v>
      </c>
      <c r="J23" s="32">
        <f>SUM(J24,J25,J26,)</f>
        <v>6589</v>
      </c>
    </row>
    <row r="24" spans="1:10" s="33" customFormat="1" ht="45">
      <c r="A24" s="28" t="s">
        <v>22</v>
      </c>
      <c r="B24" s="20">
        <v>602</v>
      </c>
      <c r="C24" s="21">
        <v>104</v>
      </c>
      <c r="D24" s="29" t="s">
        <v>31</v>
      </c>
      <c r="E24" s="36" t="s">
        <v>21</v>
      </c>
      <c r="F24" s="36" t="s">
        <v>18</v>
      </c>
      <c r="G24" s="35" t="s">
        <v>19</v>
      </c>
      <c r="H24" s="32">
        <v>120</v>
      </c>
      <c r="I24" s="38">
        <v>44282</v>
      </c>
      <c r="J24" s="26">
        <v>6349</v>
      </c>
    </row>
    <row r="25" spans="1:10" s="33" customFormat="1" ht="45">
      <c r="A25" s="28" t="s">
        <v>26</v>
      </c>
      <c r="B25" s="20">
        <v>602</v>
      </c>
      <c r="C25" s="21">
        <v>104</v>
      </c>
      <c r="D25" s="29" t="s">
        <v>31</v>
      </c>
      <c r="E25" s="36" t="s">
        <v>21</v>
      </c>
      <c r="F25" s="36" t="s">
        <v>18</v>
      </c>
      <c r="G25" s="35" t="s">
        <v>19</v>
      </c>
      <c r="H25" s="32">
        <v>240</v>
      </c>
      <c r="I25" s="32">
        <v>3874</v>
      </c>
      <c r="J25" s="32">
        <v>190</v>
      </c>
    </row>
    <row r="26" spans="1:10" s="33" customFormat="1">
      <c r="A26" s="28" t="s">
        <v>33</v>
      </c>
      <c r="B26" s="20">
        <v>602</v>
      </c>
      <c r="C26" s="21">
        <v>104</v>
      </c>
      <c r="D26" s="29" t="s">
        <v>31</v>
      </c>
      <c r="E26" s="36" t="s">
        <v>21</v>
      </c>
      <c r="F26" s="36" t="s">
        <v>18</v>
      </c>
      <c r="G26" s="35" t="s">
        <v>19</v>
      </c>
      <c r="H26" s="32">
        <v>850</v>
      </c>
      <c r="I26" s="32">
        <v>586</v>
      </c>
      <c r="J26" s="32">
        <v>50</v>
      </c>
    </row>
    <row r="27" spans="1:10" s="27" customFormat="1" ht="21.75" customHeight="1">
      <c r="A27" s="28" t="s">
        <v>34</v>
      </c>
      <c r="B27" s="20">
        <v>602</v>
      </c>
      <c r="C27" s="21">
        <v>105</v>
      </c>
      <c r="D27" s="22"/>
      <c r="E27" s="23"/>
      <c r="F27" s="23"/>
      <c r="G27" s="24"/>
      <c r="H27" s="25"/>
      <c r="I27" s="26">
        <f t="shared" ref="I27:J29" si="1">I28</f>
        <v>248</v>
      </c>
      <c r="J27" s="26">
        <f t="shared" si="1"/>
        <v>248</v>
      </c>
    </row>
    <row r="28" spans="1:10" s="27" customFormat="1" ht="31.5" customHeight="1">
      <c r="A28" s="28" t="s">
        <v>35</v>
      </c>
      <c r="B28" s="20">
        <v>602</v>
      </c>
      <c r="C28" s="21">
        <v>105</v>
      </c>
      <c r="D28" s="29" t="s">
        <v>36</v>
      </c>
      <c r="E28" s="36" t="s">
        <v>17</v>
      </c>
      <c r="F28" s="36" t="s">
        <v>18</v>
      </c>
      <c r="G28" s="35" t="s">
        <v>19</v>
      </c>
      <c r="H28" s="25"/>
      <c r="I28" s="26">
        <f t="shared" si="1"/>
        <v>248</v>
      </c>
      <c r="J28" s="26">
        <f t="shared" si="1"/>
        <v>248</v>
      </c>
    </row>
    <row r="29" spans="1:10" s="27" customFormat="1" ht="63" customHeight="1">
      <c r="A29" s="28" t="s">
        <v>37</v>
      </c>
      <c r="B29" s="20">
        <v>602</v>
      </c>
      <c r="C29" s="21">
        <v>105</v>
      </c>
      <c r="D29" s="29" t="s">
        <v>36</v>
      </c>
      <c r="E29" s="36" t="s">
        <v>38</v>
      </c>
      <c r="F29" s="36" t="s">
        <v>18</v>
      </c>
      <c r="G29" s="35" t="s">
        <v>19</v>
      </c>
      <c r="H29" s="25"/>
      <c r="I29" s="26">
        <f t="shared" si="1"/>
        <v>248</v>
      </c>
      <c r="J29" s="26">
        <f t="shared" si="1"/>
        <v>248</v>
      </c>
    </row>
    <row r="30" spans="1:10" s="27" customFormat="1" ht="24" customHeight="1">
      <c r="A30" s="28" t="s">
        <v>39</v>
      </c>
      <c r="B30" s="20">
        <v>602</v>
      </c>
      <c r="C30" s="21">
        <v>105</v>
      </c>
      <c r="D30" s="29" t="s">
        <v>36</v>
      </c>
      <c r="E30" s="36" t="s">
        <v>38</v>
      </c>
      <c r="F30" s="36" t="s">
        <v>18</v>
      </c>
      <c r="G30" s="35" t="s">
        <v>19</v>
      </c>
      <c r="H30" s="32">
        <v>620</v>
      </c>
      <c r="I30" s="26">
        <v>248</v>
      </c>
      <c r="J30" s="26">
        <v>248</v>
      </c>
    </row>
    <row r="31" spans="1:10" s="33" customFormat="1">
      <c r="A31" s="28" t="s">
        <v>40</v>
      </c>
      <c r="B31" s="20">
        <v>602</v>
      </c>
      <c r="C31" s="21">
        <v>113</v>
      </c>
      <c r="D31" s="39"/>
      <c r="E31" s="40"/>
      <c r="F31" s="40"/>
      <c r="G31" s="41"/>
      <c r="H31" s="42"/>
      <c r="I31" s="38">
        <f>I37+I43+I48+I53+I40+I58+I32+I35</f>
        <v>108589</v>
      </c>
      <c r="J31" s="38">
        <f>J37+J43+J48+J53+J40+J58+J32+J35</f>
        <v>14389</v>
      </c>
    </row>
    <row r="32" spans="1:10" s="33" customFormat="1" ht="52.5" customHeight="1">
      <c r="A32" s="28" t="s">
        <v>24</v>
      </c>
      <c r="B32" s="20">
        <v>602</v>
      </c>
      <c r="C32" s="21">
        <v>113</v>
      </c>
      <c r="D32" s="29" t="s">
        <v>25</v>
      </c>
      <c r="E32" s="30" t="s">
        <v>17</v>
      </c>
      <c r="F32" s="30" t="s">
        <v>18</v>
      </c>
      <c r="G32" s="24" t="s">
        <v>19</v>
      </c>
      <c r="H32" s="31"/>
      <c r="I32" s="38">
        <f>SUM(I33:I34)</f>
        <v>394</v>
      </c>
      <c r="J32" s="38"/>
    </row>
    <row r="33" spans="1:10" s="33" customFormat="1" ht="34.5" customHeight="1">
      <c r="A33" s="28" t="s">
        <v>41</v>
      </c>
      <c r="B33" s="20">
        <v>602</v>
      </c>
      <c r="C33" s="21">
        <v>113</v>
      </c>
      <c r="D33" s="29" t="s">
        <v>25</v>
      </c>
      <c r="E33" s="30" t="s">
        <v>17</v>
      </c>
      <c r="F33" s="30" t="s">
        <v>18</v>
      </c>
      <c r="G33" s="24" t="s">
        <v>19</v>
      </c>
      <c r="H33" s="32">
        <v>110</v>
      </c>
      <c r="I33" s="38">
        <v>17</v>
      </c>
      <c r="J33" s="38"/>
    </row>
    <row r="34" spans="1:10" s="33" customFormat="1" ht="45">
      <c r="A34" s="28" t="s">
        <v>26</v>
      </c>
      <c r="B34" s="20">
        <v>602</v>
      </c>
      <c r="C34" s="21">
        <v>113</v>
      </c>
      <c r="D34" s="29" t="s">
        <v>25</v>
      </c>
      <c r="E34" s="30" t="s">
        <v>17</v>
      </c>
      <c r="F34" s="30" t="s">
        <v>18</v>
      </c>
      <c r="G34" s="24" t="s">
        <v>19</v>
      </c>
      <c r="H34" s="32">
        <v>240</v>
      </c>
      <c r="I34" s="38">
        <v>377</v>
      </c>
      <c r="J34" s="38"/>
    </row>
    <row r="35" spans="1:10" s="33" customFormat="1" ht="60">
      <c r="A35" s="28" t="s">
        <v>42</v>
      </c>
      <c r="B35" s="20">
        <v>602</v>
      </c>
      <c r="C35" s="21">
        <v>113</v>
      </c>
      <c r="D35" s="29" t="s">
        <v>43</v>
      </c>
      <c r="E35" s="36" t="s">
        <v>17</v>
      </c>
      <c r="F35" s="36" t="s">
        <v>18</v>
      </c>
      <c r="G35" s="35" t="s">
        <v>19</v>
      </c>
      <c r="H35" s="32"/>
      <c r="I35" s="38">
        <f t="shared" ref="I35:J35" si="2">I36</f>
        <v>729</v>
      </c>
      <c r="J35" s="38">
        <f t="shared" si="2"/>
        <v>0</v>
      </c>
    </row>
    <row r="36" spans="1:10" s="33" customFormat="1">
      <c r="A36" s="43" t="s">
        <v>44</v>
      </c>
      <c r="B36" s="20">
        <v>602</v>
      </c>
      <c r="C36" s="21">
        <v>113</v>
      </c>
      <c r="D36" s="29" t="s">
        <v>43</v>
      </c>
      <c r="E36" s="36" t="s">
        <v>17</v>
      </c>
      <c r="F36" s="36" t="s">
        <v>18</v>
      </c>
      <c r="G36" s="35" t="s">
        <v>19</v>
      </c>
      <c r="H36" s="32">
        <v>610</v>
      </c>
      <c r="I36" s="38">
        <v>729</v>
      </c>
      <c r="J36" s="38"/>
    </row>
    <row r="37" spans="1:10" s="33" customFormat="1" ht="50.25" customHeight="1">
      <c r="A37" s="34" t="s">
        <v>27</v>
      </c>
      <c r="B37" s="20">
        <v>602</v>
      </c>
      <c r="C37" s="21">
        <v>113</v>
      </c>
      <c r="D37" s="29" t="s">
        <v>28</v>
      </c>
      <c r="E37" s="30" t="s">
        <v>17</v>
      </c>
      <c r="F37" s="30" t="s">
        <v>18</v>
      </c>
      <c r="G37" s="24" t="s">
        <v>19</v>
      </c>
      <c r="H37" s="31"/>
      <c r="I37" s="44">
        <f>I38</f>
        <v>25164</v>
      </c>
      <c r="J37" s="44">
        <f>J38</f>
        <v>5311</v>
      </c>
    </row>
    <row r="38" spans="1:10" s="33" customFormat="1" ht="60.75" customHeight="1">
      <c r="A38" s="34" t="s">
        <v>45</v>
      </c>
      <c r="B38" s="20">
        <v>602</v>
      </c>
      <c r="C38" s="21">
        <v>113</v>
      </c>
      <c r="D38" s="29" t="s">
        <v>28</v>
      </c>
      <c r="E38" s="30" t="s">
        <v>46</v>
      </c>
      <c r="F38" s="30" t="s">
        <v>18</v>
      </c>
      <c r="G38" s="35" t="s">
        <v>19</v>
      </c>
      <c r="H38" s="32"/>
      <c r="I38" s="45">
        <f>I39</f>
        <v>25164</v>
      </c>
      <c r="J38" s="45">
        <f>J39</f>
        <v>5311</v>
      </c>
    </row>
    <row r="39" spans="1:10" s="33" customFormat="1" ht="21" customHeight="1">
      <c r="A39" s="43" t="s">
        <v>44</v>
      </c>
      <c r="B39" s="20">
        <v>602</v>
      </c>
      <c r="C39" s="21">
        <v>113</v>
      </c>
      <c r="D39" s="29" t="s">
        <v>28</v>
      </c>
      <c r="E39" s="30" t="s">
        <v>46</v>
      </c>
      <c r="F39" s="30" t="s">
        <v>18</v>
      </c>
      <c r="G39" s="35" t="s">
        <v>19</v>
      </c>
      <c r="H39" s="32">
        <v>610</v>
      </c>
      <c r="I39" s="45">
        <v>25164</v>
      </c>
      <c r="J39" s="44">
        <v>5311</v>
      </c>
    </row>
    <row r="40" spans="1:10" s="27" customFormat="1" ht="42.6" customHeight="1">
      <c r="A40" s="34" t="s">
        <v>30</v>
      </c>
      <c r="B40" s="46">
        <v>602</v>
      </c>
      <c r="C40" s="47">
        <v>113</v>
      </c>
      <c r="D40" s="22" t="s">
        <v>31</v>
      </c>
      <c r="E40" s="23" t="s">
        <v>17</v>
      </c>
      <c r="F40" s="23" t="s">
        <v>18</v>
      </c>
      <c r="G40" s="24" t="s">
        <v>19</v>
      </c>
      <c r="H40" s="26"/>
      <c r="I40" s="45">
        <f>I41</f>
        <v>79</v>
      </c>
      <c r="J40" s="45">
        <f>J41</f>
        <v>79</v>
      </c>
    </row>
    <row r="41" spans="1:10" s="27" customFormat="1" ht="30">
      <c r="A41" s="34" t="s">
        <v>47</v>
      </c>
      <c r="B41" s="46">
        <v>602</v>
      </c>
      <c r="C41" s="47">
        <v>113</v>
      </c>
      <c r="D41" s="22" t="s">
        <v>31</v>
      </c>
      <c r="E41" s="23" t="s">
        <v>38</v>
      </c>
      <c r="F41" s="23" t="s">
        <v>18</v>
      </c>
      <c r="G41" s="24" t="s">
        <v>19</v>
      </c>
      <c r="H41" s="26"/>
      <c r="I41" s="26">
        <f>I42</f>
        <v>79</v>
      </c>
      <c r="J41" s="26">
        <f>J42</f>
        <v>79</v>
      </c>
    </row>
    <row r="42" spans="1:10" s="27" customFormat="1" ht="45">
      <c r="A42" s="34" t="s">
        <v>26</v>
      </c>
      <c r="B42" s="46">
        <v>602</v>
      </c>
      <c r="C42" s="47">
        <v>113</v>
      </c>
      <c r="D42" s="22" t="s">
        <v>31</v>
      </c>
      <c r="E42" s="23" t="s">
        <v>38</v>
      </c>
      <c r="F42" s="23" t="s">
        <v>18</v>
      </c>
      <c r="G42" s="24" t="s">
        <v>19</v>
      </c>
      <c r="H42" s="26">
        <v>240</v>
      </c>
      <c r="I42" s="26">
        <v>79</v>
      </c>
      <c r="J42" s="26">
        <v>79</v>
      </c>
    </row>
    <row r="43" spans="1:10" s="33" customFormat="1" ht="30" customHeight="1">
      <c r="A43" s="28" t="s">
        <v>35</v>
      </c>
      <c r="B43" s="20">
        <v>602</v>
      </c>
      <c r="C43" s="21">
        <v>113</v>
      </c>
      <c r="D43" s="29" t="s">
        <v>36</v>
      </c>
      <c r="E43" s="36" t="s">
        <v>17</v>
      </c>
      <c r="F43" s="36" t="s">
        <v>18</v>
      </c>
      <c r="G43" s="35" t="s">
        <v>19</v>
      </c>
      <c r="H43" s="37"/>
      <c r="I43" s="32">
        <f>I46+I44</f>
        <v>1004</v>
      </c>
      <c r="J43" s="32">
        <f>J46+J44</f>
        <v>0</v>
      </c>
    </row>
    <row r="44" spans="1:10" s="33" customFormat="1" ht="18" customHeight="1">
      <c r="A44" s="48" t="s">
        <v>48</v>
      </c>
      <c r="B44" s="20">
        <v>602</v>
      </c>
      <c r="C44" s="21">
        <v>113</v>
      </c>
      <c r="D44" s="29" t="s">
        <v>36</v>
      </c>
      <c r="E44" s="36" t="s">
        <v>46</v>
      </c>
      <c r="F44" s="36" t="s">
        <v>18</v>
      </c>
      <c r="G44" s="35" t="s">
        <v>19</v>
      </c>
      <c r="H44" s="32"/>
      <c r="I44" s="32">
        <f>I45</f>
        <v>200</v>
      </c>
      <c r="J44" s="32">
        <f>J45</f>
        <v>0</v>
      </c>
    </row>
    <row r="45" spans="1:10" s="33" customFormat="1" ht="42" customHeight="1">
      <c r="A45" s="28" t="s">
        <v>26</v>
      </c>
      <c r="B45" s="20">
        <v>602</v>
      </c>
      <c r="C45" s="21">
        <v>113</v>
      </c>
      <c r="D45" s="29" t="s">
        <v>36</v>
      </c>
      <c r="E45" s="36" t="s">
        <v>46</v>
      </c>
      <c r="F45" s="36" t="s">
        <v>18</v>
      </c>
      <c r="G45" s="35" t="s">
        <v>19</v>
      </c>
      <c r="H45" s="32">
        <v>240</v>
      </c>
      <c r="I45" s="32">
        <v>200</v>
      </c>
      <c r="J45" s="32"/>
    </row>
    <row r="46" spans="1:10" s="33" customFormat="1" ht="20.25" customHeight="1">
      <c r="A46" s="28" t="s">
        <v>49</v>
      </c>
      <c r="B46" s="20">
        <v>602</v>
      </c>
      <c r="C46" s="21">
        <v>113</v>
      </c>
      <c r="D46" s="29" t="s">
        <v>36</v>
      </c>
      <c r="E46" s="36" t="s">
        <v>50</v>
      </c>
      <c r="F46" s="36" t="s">
        <v>18</v>
      </c>
      <c r="G46" s="35" t="s">
        <v>19</v>
      </c>
      <c r="H46" s="37"/>
      <c r="I46" s="32">
        <f>I47</f>
        <v>804</v>
      </c>
      <c r="J46" s="32">
        <f>J47</f>
        <v>0</v>
      </c>
    </row>
    <row r="47" spans="1:10" s="33" customFormat="1" ht="18" customHeight="1">
      <c r="A47" s="28" t="s">
        <v>51</v>
      </c>
      <c r="B47" s="20">
        <v>602</v>
      </c>
      <c r="C47" s="21">
        <v>113</v>
      </c>
      <c r="D47" s="29" t="s">
        <v>36</v>
      </c>
      <c r="E47" s="36" t="s">
        <v>50</v>
      </c>
      <c r="F47" s="36" t="s">
        <v>18</v>
      </c>
      <c r="G47" s="35" t="s">
        <v>19</v>
      </c>
      <c r="H47" s="32">
        <v>830</v>
      </c>
      <c r="I47" s="49">
        <v>804</v>
      </c>
      <c r="J47" s="32"/>
    </row>
    <row r="48" spans="1:10" s="33" customFormat="1" ht="93.75" customHeight="1">
      <c r="A48" s="28" t="s">
        <v>52</v>
      </c>
      <c r="B48" s="20">
        <v>602</v>
      </c>
      <c r="C48" s="21">
        <v>113</v>
      </c>
      <c r="D48" s="29" t="s">
        <v>53</v>
      </c>
      <c r="E48" s="36" t="s">
        <v>17</v>
      </c>
      <c r="F48" s="36" t="s">
        <v>18</v>
      </c>
      <c r="G48" s="35" t="s">
        <v>19</v>
      </c>
      <c r="H48" s="32"/>
      <c r="I48" s="32">
        <f>I49</f>
        <v>18402</v>
      </c>
      <c r="J48" s="32">
        <f>J49</f>
        <v>2409</v>
      </c>
    </row>
    <row r="49" spans="1:10" s="33" customFormat="1" ht="33.75" customHeight="1">
      <c r="A49" s="28" t="s">
        <v>54</v>
      </c>
      <c r="B49" s="20">
        <v>602</v>
      </c>
      <c r="C49" s="21">
        <v>113</v>
      </c>
      <c r="D49" s="29" t="s">
        <v>53</v>
      </c>
      <c r="E49" s="36" t="s">
        <v>21</v>
      </c>
      <c r="F49" s="36" t="s">
        <v>18</v>
      </c>
      <c r="G49" s="35" t="s">
        <v>19</v>
      </c>
      <c r="H49" s="32"/>
      <c r="I49" s="32">
        <f>SUM(I50,I51,I52)</f>
        <v>18402</v>
      </c>
      <c r="J49" s="32">
        <f>SUM(J50,J51,J52)</f>
        <v>2409</v>
      </c>
    </row>
    <row r="50" spans="1:10" s="33" customFormat="1" ht="32.25" customHeight="1">
      <c r="A50" s="28" t="s">
        <v>41</v>
      </c>
      <c r="B50" s="20">
        <v>602</v>
      </c>
      <c r="C50" s="21">
        <v>113</v>
      </c>
      <c r="D50" s="29" t="s">
        <v>53</v>
      </c>
      <c r="E50" s="36" t="s">
        <v>21</v>
      </c>
      <c r="F50" s="36" t="s">
        <v>18</v>
      </c>
      <c r="G50" s="35" t="s">
        <v>19</v>
      </c>
      <c r="H50" s="32">
        <v>110</v>
      </c>
      <c r="I50" s="32">
        <v>15468</v>
      </c>
      <c r="J50" s="32">
        <v>2389</v>
      </c>
    </row>
    <row r="51" spans="1:10" s="33" customFormat="1" ht="45.75" customHeight="1">
      <c r="A51" s="28" t="s">
        <v>26</v>
      </c>
      <c r="B51" s="20">
        <v>602</v>
      </c>
      <c r="C51" s="21">
        <v>113</v>
      </c>
      <c r="D51" s="29" t="s">
        <v>53</v>
      </c>
      <c r="E51" s="36" t="s">
        <v>21</v>
      </c>
      <c r="F51" s="36" t="s">
        <v>18</v>
      </c>
      <c r="G51" s="35" t="s">
        <v>19</v>
      </c>
      <c r="H51" s="32">
        <v>240</v>
      </c>
      <c r="I51" s="32">
        <v>1554</v>
      </c>
      <c r="J51" s="32"/>
    </row>
    <row r="52" spans="1:10" s="33" customFormat="1" ht="15" customHeight="1">
      <c r="A52" s="28" t="s">
        <v>33</v>
      </c>
      <c r="B52" s="20">
        <v>602</v>
      </c>
      <c r="C52" s="21">
        <v>113</v>
      </c>
      <c r="D52" s="29" t="s">
        <v>53</v>
      </c>
      <c r="E52" s="36" t="s">
        <v>21</v>
      </c>
      <c r="F52" s="36" t="s">
        <v>18</v>
      </c>
      <c r="G52" s="35" t="s">
        <v>19</v>
      </c>
      <c r="H52" s="32">
        <v>850</v>
      </c>
      <c r="I52" s="38">
        <v>1380</v>
      </c>
      <c r="J52" s="32">
        <v>20</v>
      </c>
    </row>
    <row r="53" spans="1:10" s="33" customFormat="1" ht="76.5" customHeight="1">
      <c r="A53" s="28" t="s">
        <v>55</v>
      </c>
      <c r="B53" s="20">
        <v>602</v>
      </c>
      <c r="C53" s="21">
        <v>113</v>
      </c>
      <c r="D53" s="29" t="s">
        <v>56</v>
      </c>
      <c r="E53" s="36" t="s">
        <v>17</v>
      </c>
      <c r="F53" s="36" t="s">
        <v>18</v>
      </c>
      <c r="G53" s="35" t="s">
        <v>19</v>
      </c>
      <c r="H53" s="32"/>
      <c r="I53" s="32">
        <f>I54</f>
        <v>50630</v>
      </c>
      <c r="J53" s="32">
        <f>J54</f>
        <v>5884</v>
      </c>
    </row>
    <row r="54" spans="1:10" s="33" customFormat="1" ht="43.5" customHeight="1">
      <c r="A54" s="28" t="s">
        <v>57</v>
      </c>
      <c r="B54" s="20">
        <v>602</v>
      </c>
      <c r="C54" s="21">
        <v>113</v>
      </c>
      <c r="D54" s="29" t="s">
        <v>56</v>
      </c>
      <c r="E54" s="36" t="s">
        <v>21</v>
      </c>
      <c r="F54" s="36" t="s">
        <v>18</v>
      </c>
      <c r="G54" s="35" t="s">
        <v>19</v>
      </c>
      <c r="H54" s="32"/>
      <c r="I54" s="32">
        <f>SUM(I55,I56,I57)</f>
        <v>50630</v>
      </c>
      <c r="J54" s="32">
        <f>SUM(J55,J56,J57)</f>
        <v>5884</v>
      </c>
    </row>
    <row r="55" spans="1:10" s="33" customFormat="1" ht="34.5" customHeight="1">
      <c r="A55" s="28" t="s">
        <v>41</v>
      </c>
      <c r="B55" s="20">
        <v>602</v>
      </c>
      <c r="C55" s="21">
        <v>113</v>
      </c>
      <c r="D55" s="29" t="s">
        <v>56</v>
      </c>
      <c r="E55" s="36" t="s">
        <v>21</v>
      </c>
      <c r="F55" s="36" t="s">
        <v>18</v>
      </c>
      <c r="G55" s="35" t="s">
        <v>19</v>
      </c>
      <c r="H55" s="32">
        <v>110</v>
      </c>
      <c r="I55" s="38">
        <v>33885</v>
      </c>
      <c r="J55" s="32">
        <v>5824</v>
      </c>
    </row>
    <row r="56" spans="1:10" s="33" customFormat="1" ht="47.25" customHeight="1">
      <c r="A56" s="28" t="s">
        <v>26</v>
      </c>
      <c r="B56" s="20">
        <v>602</v>
      </c>
      <c r="C56" s="21">
        <v>113</v>
      </c>
      <c r="D56" s="29" t="s">
        <v>56</v>
      </c>
      <c r="E56" s="36" t="s">
        <v>21</v>
      </c>
      <c r="F56" s="36" t="s">
        <v>18</v>
      </c>
      <c r="G56" s="35" t="s">
        <v>19</v>
      </c>
      <c r="H56" s="32">
        <v>240</v>
      </c>
      <c r="I56" s="38">
        <v>16289</v>
      </c>
      <c r="J56" s="32">
        <v>60</v>
      </c>
    </row>
    <row r="57" spans="1:10" s="33" customFormat="1" ht="15" customHeight="1">
      <c r="A57" s="28" t="s">
        <v>33</v>
      </c>
      <c r="B57" s="20">
        <v>602</v>
      </c>
      <c r="C57" s="21">
        <v>113</v>
      </c>
      <c r="D57" s="29" t="s">
        <v>56</v>
      </c>
      <c r="E57" s="36" t="s">
        <v>21</v>
      </c>
      <c r="F57" s="36" t="s">
        <v>18</v>
      </c>
      <c r="G57" s="35" t="s">
        <v>19</v>
      </c>
      <c r="H57" s="32">
        <v>850</v>
      </c>
      <c r="I57" s="32">
        <v>456</v>
      </c>
      <c r="J57" s="32"/>
    </row>
    <row r="58" spans="1:10" s="33" customFormat="1" ht="48.75" customHeight="1">
      <c r="A58" s="28" t="s">
        <v>58</v>
      </c>
      <c r="B58" s="20">
        <v>602</v>
      </c>
      <c r="C58" s="21">
        <v>113</v>
      </c>
      <c r="D58" s="29" t="s">
        <v>59</v>
      </c>
      <c r="E58" s="36" t="s">
        <v>17</v>
      </c>
      <c r="F58" s="36" t="s">
        <v>18</v>
      </c>
      <c r="G58" s="35" t="s">
        <v>19</v>
      </c>
      <c r="H58" s="32"/>
      <c r="I58" s="32">
        <f>SUM(I59:I61)</f>
        <v>12187</v>
      </c>
      <c r="J58" s="32">
        <f>SUM(J59:J61)</f>
        <v>706</v>
      </c>
    </row>
    <row r="59" spans="1:10" s="33" customFormat="1" ht="30.75" customHeight="1">
      <c r="A59" s="28" t="s">
        <v>41</v>
      </c>
      <c r="B59" s="20">
        <v>602</v>
      </c>
      <c r="C59" s="21">
        <v>113</v>
      </c>
      <c r="D59" s="29" t="s">
        <v>59</v>
      </c>
      <c r="E59" s="36" t="s">
        <v>17</v>
      </c>
      <c r="F59" s="36" t="s">
        <v>18</v>
      </c>
      <c r="G59" s="35" t="s">
        <v>19</v>
      </c>
      <c r="H59" s="32">
        <v>110</v>
      </c>
      <c r="I59" s="32">
        <v>10819</v>
      </c>
      <c r="J59" s="32">
        <v>706</v>
      </c>
    </row>
    <row r="60" spans="1:10" s="33" customFormat="1" ht="48.75" customHeight="1">
      <c r="A60" s="28" t="s">
        <v>26</v>
      </c>
      <c r="B60" s="20">
        <v>602</v>
      </c>
      <c r="C60" s="21">
        <v>113</v>
      </c>
      <c r="D60" s="29" t="s">
        <v>59</v>
      </c>
      <c r="E60" s="36" t="s">
        <v>17</v>
      </c>
      <c r="F60" s="36" t="s">
        <v>18</v>
      </c>
      <c r="G60" s="35" t="s">
        <v>19</v>
      </c>
      <c r="H60" s="32">
        <v>240</v>
      </c>
      <c r="I60" s="32">
        <v>968</v>
      </c>
      <c r="J60" s="32"/>
    </row>
    <row r="61" spans="1:10" s="33" customFormat="1" ht="21" customHeight="1">
      <c r="A61" s="28" t="s">
        <v>60</v>
      </c>
      <c r="B61" s="20">
        <v>602</v>
      </c>
      <c r="C61" s="21">
        <v>113</v>
      </c>
      <c r="D61" s="29" t="s">
        <v>59</v>
      </c>
      <c r="E61" s="36" t="s">
        <v>17</v>
      </c>
      <c r="F61" s="36" t="s">
        <v>18</v>
      </c>
      <c r="G61" s="35" t="s">
        <v>19</v>
      </c>
      <c r="H61" s="32">
        <v>350</v>
      </c>
      <c r="I61" s="32">
        <v>400</v>
      </c>
      <c r="J61" s="32"/>
    </row>
    <row r="62" spans="1:10" s="33" customFormat="1" ht="63.75" customHeight="1">
      <c r="A62" s="28" t="s">
        <v>61</v>
      </c>
      <c r="B62" s="20">
        <v>602</v>
      </c>
      <c r="C62" s="21">
        <v>309</v>
      </c>
      <c r="D62" s="29"/>
      <c r="E62" s="36"/>
      <c r="F62" s="36"/>
      <c r="G62" s="35"/>
      <c r="H62" s="32"/>
      <c r="I62" s="32">
        <f>I63+I66+I68</f>
        <v>15679</v>
      </c>
      <c r="J62" s="32">
        <f>J63+J66+J68</f>
        <v>1962</v>
      </c>
    </row>
    <row r="63" spans="1:10" s="33" customFormat="1" ht="76.5" customHeight="1">
      <c r="A63" s="28" t="s">
        <v>62</v>
      </c>
      <c r="B63" s="20">
        <v>602</v>
      </c>
      <c r="C63" s="21">
        <v>309</v>
      </c>
      <c r="D63" s="29" t="s">
        <v>63</v>
      </c>
      <c r="E63" s="36" t="s">
        <v>17</v>
      </c>
      <c r="F63" s="36" t="s">
        <v>18</v>
      </c>
      <c r="G63" s="35" t="s">
        <v>19</v>
      </c>
      <c r="H63" s="32"/>
      <c r="I63" s="32">
        <f>I65+I64</f>
        <v>13357</v>
      </c>
      <c r="J63" s="32">
        <f>J65+J64</f>
        <v>1782</v>
      </c>
    </row>
    <row r="64" spans="1:10" s="33" customFormat="1" ht="46.5" customHeight="1">
      <c r="A64" s="28" t="s">
        <v>26</v>
      </c>
      <c r="B64" s="20">
        <v>602</v>
      </c>
      <c r="C64" s="21">
        <v>309</v>
      </c>
      <c r="D64" s="29" t="s">
        <v>63</v>
      </c>
      <c r="E64" s="36" t="s">
        <v>17</v>
      </c>
      <c r="F64" s="36" t="s">
        <v>18</v>
      </c>
      <c r="G64" s="35" t="s">
        <v>19</v>
      </c>
      <c r="H64" s="32">
        <v>240</v>
      </c>
      <c r="I64" s="32">
        <v>15</v>
      </c>
      <c r="J64" s="32"/>
    </row>
    <row r="65" spans="1:10" s="33" customFormat="1" ht="21.75" customHeight="1">
      <c r="A65" s="43" t="s">
        <v>44</v>
      </c>
      <c r="B65" s="20">
        <v>602</v>
      </c>
      <c r="C65" s="21">
        <v>309</v>
      </c>
      <c r="D65" s="29" t="s">
        <v>63</v>
      </c>
      <c r="E65" s="36" t="s">
        <v>17</v>
      </c>
      <c r="F65" s="36" t="s">
        <v>18</v>
      </c>
      <c r="G65" s="35" t="s">
        <v>19</v>
      </c>
      <c r="H65" s="32">
        <v>610</v>
      </c>
      <c r="I65" s="32">
        <v>13342</v>
      </c>
      <c r="J65" s="32">
        <v>1782</v>
      </c>
    </row>
    <row r="66" spans="1:10" s="33" customFormat="1" ht="50.25" customHeight="1">
      <c r="A66" s="28" t="s">
        <v>24</v>
      </c>
      <c r="B66" s="20">
        <v>602</v>
      </c>
      <c r="C66" s="21">
        <v>309</v>
      </c>
      <c r="D66" s="29" t="s">
        <v>25</v>
      </c>
      <c r="E66" s="30" t="s">
        <v>17</v>
      </c>
      <c r="F66" s="30" t="s">
        <v>18</v>
      </c>
      <c r="G66" s="24" t="s">
        <v>19</v>
      </c>
      <c r="H66" s="32"/>
      <c r="I66" s="32">
        <f>I67</f>
        <v>142</v>
      </c>
      <c r="J66" s="32"/>
    </row>
    <row r="67" spans="1:10" s="33" customFormat="1" ht="20.25" customHeight="1">
      <c r="A67" s="43" t="s">
        <v>44</v>
      </c>
      <c r="B67" s="20">
        <v>602</v>
      </c>
      <c r="C67" s="21">
        <v>309</v>
      </c>
      <c r="D67" s="29" t="s">
        <v>25</v>
      </c>
      <c r="E67" s="36" t="s">
        <v>17</v>
      </c>
      <c r="F67" s="36" t="s">
        <v>18</v>
      </c>
      <c r="G67" s="35" t="s">
        <v>19</v>
      </c>
      <c r="H67" s="32">
        <v>610</v>
      </c>
      <c r="I67" s="32">
        <v>142</v>
      </c>
      <c r="J67" s="32"/>
    </row>
    <row r="68" spans="1:10" s="33" customFormat="1" ht="35.25" customHeight="1">
      <c r="A68" s="28" t="s">
        <v>35</v>
      </c>
      <c r="B68" s="20">
        <v>602</v>
      </c>
      <c r="C68" s="21">
        <v>309</v>
      </c>
      <c r="D68" s="29" t="s">
        <v>36</v>
      </c>
      <c r="E68" s="36" t="s">
        <v>17</v>
      </c>
      <c r="F68" s="36" t="s">
        <v>18</v>
      </c>
      <c r="G68" s="35" t="s">
        <v>19</v>
      </c>
      <c r="H68" s="32"/>
      <c r="I68" s="32">
        <f t="shared" ref="I68:J69" si="3">I69</f>
        <v>2180</v>
      </c>
      <c r="J68" s="32">
        <f t="shared" si="3"/>
        <v>180</v>
      </c>
    </row>
    <row r="69" spans="1:10" s="33" customFormat="1" ht="50.25" customHeight="1">
      <c r="A69" s="43" t="s">
        <v>64</v>
      </c>
      <c r="B69" s="20">
        <v>602</v>
      </c>
      <c r="C69" s="21">
        <v>309</v>
      </c>
      <c r="D69" s="29" t="s">
        <v>36</v>
      </c>
      <c r="E69" s="36" t="s">
        <v>65</v>
      </c>
      <c r="F69" s="36" t="s">
        <v>66</v>
      </c>
      <c r="G69" s="35"/>
      <c r="H69" s="32"/>
      <c r="I69" s="32">
        <f t="shared" si="3"/>
        <v>2180</v>
      </c>
      <c r="J69" s="32">
        <f t="shared" si="3"/>
        <v>180</v>
      </c>
    </row>
    <row r="70" spans="1:10" s="33" customFormat="1" ht="50.25" customHeight="1">
      <c r="A70" s="28" t="s">
        <v>26</v>
      </c>
      <c r="B70" s="20">
        <v>602</v>
      </c>
      <c r="C70" s="21">
        <v>309</v>
      </c>
      <c r="D70" s="29" t="s">
        <v>36</v>
      </c>
      <c r="E70" s="36" t="s">
        <v>65</v>
      </c>
      <c r="F70" s="36" t="s">
        <v>66</v>
      </c>
      <c r="G70" s="35"/>
      <c r="H70" s="32">
        <v>240</v>
      </c>
      <c r="I70" s="32">
        <v>2180</v>
      </c>
      <c r="J70" s="32">
        <v>180</v>
      </c>
    </row>
    <row r="71" spans="1:10" s="33" customFormat="1" ht="20.25" customHeight="1">
      <c r="A71" s="43" t="s">
        <v>67</v>
      </c>
      <c r="B71" s="20">
        <v>602</v>
      </c>
      <c r="C71" s="21">
        <v>310</v>
      </c>
      <c r="D71" s="29"/>
      <c r="E71" s="36"/>
      <c r="F71" s="36"/>
      <c r="G71" s="35"/>
      <c r="H71" s="32"/>
      <c r="I71" s="32">
        <f>I72</f>
        <v>1320</v>
      </c>
      <c r="J71" s="32">
        <f>J72</f>
        <v>0</v>
      </c>
    </row>
    <row r="72" spans="1:10" s="33" customFormat="1" ht="46.5" customHeight="1">
      <c r="A72" s="28" t="s">
        <v>68</v>
      </c>
      <c r="B72" s="20">
        <v>602</v>
      </c>
      <c r="C72" s="21">
        <v>310</v>
      </c>
      <c r="D72" s="29" t="s">
        <v>69</v>
      </c>
      <c r="E72" s="36" t="s">
        <v>17</v>
      </c>
      <c r="F72" s="36" t="s">
        <v>18</v>
      </c>
      <c r="G72" s="35" t="s">
        <v>19</v>
      </c>
      <c r="H72" s="32"/>
      <c r="I72" s="32">
        <f>SUM(I73:I74)</f>
        <v>1320</v>
      </c>
      <c r="J72" s="32">
        <f>SUM(J73:J74)</f>
        <v>0</v>
      </c>
    </row>
    <row r="73" spans="1:10" s="33" customFormat="1" ht="46.5" customHeight="1">
      <c r="A73" s="28" t="s">
        <v>26</v>
      </c>
      <c r="B73" s="20">
        <v>602</v>
      </c>
      <c r="C73" s="21">
        <v>310</v>
      </c>
      <c r="D73" s="29" t="s">
        <v>69</v>
      </c>
      <c r="E73" s="36" t="s">
        <v>17</v>
      </c>
      <c r="F73" s="36" t="s">
        <v>18</v>
      </c>
      <c r="G73" s="35" t="s">
        <v>19</v>
      </c>
      <c r="H73" s="32">
        <v>240</v>
      </c>
      <c r="I73" s="32">
        <v>120</v>
      </c>
      <c r="J73" s="32"/>
    </row>
    <row r="74" spans="1:10" s="33" customFormat="1" ht="45" customHeight="1">
      <c r="A74" s="28" t="s">
        <v>70</v>
      </c>
      <c r="B74" s="20">
        <v>602</v>
      </c>
      <c r="C74" s="21">
        <v>310</v>
      </c>
      <c r="D74" s="29" t="s">
        <v>69</v>
      </c>
      <c r="E74" s="36" t="s">
        <v>17</v>
      </c>
      <c r="F74" s="36" t="s">
        <v>18</v>
      </c>
      <c r="G74" s="35" t="s">
        <v>19</v>
      </c>
      <c r="H74" s="32">
        <v>630</v>
      </c>
      <c r="I74" s="32">
        <v>1200</v>
      </c>
      <c r="J74" s="32"/>
    </row>
    <row r="75" spans="1:10" s="33" customFormat="1" ht="45" customHeight="1">
      <c r="A75" s="34" t="s">
        <v>71</v>
      </c>
      <c r="B75" s="20">
        <v>602</v>
      </c>
      <c r="C75" s="21">
        <v>314</v>
      </c>
      <c r="D75" s="29"/>
      <c r="E75" s="36"/>
      <c r="F75" s="36"/>
      <c r="G75" s="35"/>
      <c r="H75" s="32"/>
      <c r="I75" s="32">
        <f>I76+I79</f>
        <v>3484</v>
      </c>
      <c r="J75" s="32">
        <f>J76+J79</f>
        <v>1464</v>
      </c>
    </row>
    <row r="76" spans="1:10" s="33" customFormat="1" ht="62.25" customHeight="1">
      <c r="A76" s="28" t="s">
        <v>72</v>
      </c>
      <c r="B76" s="20">
        <v>602</v>
      </c>
      <c r="C76" s="21">
        <v>314</v>
      </c>
      <c r="D76" s="29" t="s">
        <v>73</v>
      </c>
      <c r="E76" s="36" t="s">
        <v>17</v>
      </c>
      <c r="F76" s="36" t="s">
        <v>18</v>
      </c>
      <c r="G76" s="35" t="s">
        <v>19</v>
      </c>
      <c r="H76" s="32"/>
      <c r="I76" s="32">
        <f>I78+I77</f>
        <v>2561</v>
      </c>
      <c r="J76" s="32">
        <f>J78+J77</f>
        <v>541</v>
      </c>
    </row>
    <row r="77" spans="1:10" s="33" customFormat="1" ht="47.25" customHeight="1">
      <c r="A77" s="28" t="s">
        <v>26</v>
      </c>
      <c r="B77" s="20">
        <v>602</v>
      </c>
      <c r="C77" s="21">
        <v>314</v>
      </c>
      <c r="D77" s="29" t="s">
        <v>73</v>
      </c>
      <c r="E77" s="36" t="s">
        <v>17</v>
      </c>
      <c r="F77" s="36" t="s">
        <v>18</v>
      </c>
      <c r="G77" s="35" t="s">
        <v>19</v>
      </c>
      <c r="H77" s="32">
        <v>240</v>
      </c>
      <c r="I77" s="32">
        <v>20</v>
      </c>
      <c r="J77" s="32"/>
    </row>
    <row r="78" spans="1:10" s="33" customFormat="1" ht="45" customHeight="1">
      <c r="A78" s="28" t="s">
        <v>70</v>
      </c>
      <c r="B78" s="20">
        <v>602</v>
      </c>
      <c r="C78" s="21">
        <v>314</v>
      </c>
      <c r="D78" s="29" t="s">
        <v>73</v>
      </c>
      <c r="E78" s="36" t="s">
        <v>17</v>
      </c>
      <c r="F78" s="36" t="s">
        <v>18</v>
      </c>
      <c r="G78" s="35" t="s">
        <v>19</v>
      </c>
      <c r="H78" s="32">
        <v>630</v>
      </c>
      <c r="I78" s="32">
        <v>2541</v>
      </c>
      <c r="J78" s="32">
        <v>541</v>
      </c>
    </row>
    <row r="79" spans="1:10" s="27" customFormat="1" ht="45" customHeight="1">
      <c r="A79" s="34" t="s">
        <v>30</v>
      </c>
      <c r="B79" s="46">
        <v>602</v>
      </c>
      <c r="C79" s="47">
        <v>314</v>
      </c>
      <c r="D79" s="22" t="s">
        <v>31</v>
      </c>
      <c r="E79" s="23" t="s">
        <v>17</v>
      </c>
      <c r="F79" s="23" t="s">
        <v>18</v>
      </c>
      <c r="G79" s="24" t="s">
        <v>19</v>
      </c>
      <c r="H79" s="26"/>
      <c r="I79" s="26">
        <f>I80</f>
        <v>923</v>
      </c>
      <c r="J79" s="26">
        <f>J80</f>
        <v>923</v>
      </c>
    </row>
    <row r="80" spans="1:10" s="27" customFormat="1" ht="30">
      <c r="A80" s="34" t="s">
        <v>74</v>
      </c>
      <c r="B80" s="46">
        <v>602</v>
      </c>
      <c r="C80" s="47">
        <v>314</v>
      </c>
      <c r="D80" s="22" t="s">
        <v>31</v>
      </c>
      <c r="E80" s="23" t="s">
        <v>50</v>
      </c>
      <c r="F80" s="23" t="s">
        <v>18</v>
      </c>
      <c r="G80" s="24" t="s">
        <v>19</v>
      </c>
      <c r="H80" s="26"/>
      <c r="I80" s="26">
        <f>I81+I82</f>
        <v>923</v>
      </c>
      <c r="J80" s="26">
        <f>J81+J82</f>
        <v>923</v>
      </c>
    </row>
    <row r="81" spans="1:10" s="27" customFormat="1" ht="45">
      <c r="A81" s="34" t="s">
        <v>22</v>
      </c>
      <c r="B81" s="46">
        <v>602</v>
      </c>
      <c r="C81" s="47">
        <v>314</v>
      </c>
      <c r="D81" s="22" t="s">
        <v>31</v>
      </c>
      <c r="E81" s="23" t="s">
        <v>50</v>
      </c>
      <c r="F81" s="23" t="s">
        <v>18</v>
      </c>
      <c r="G81" s="24" t="s">
        <v>19</v>
      </c>
      <c r="H81" s="26">
        <v>120</v>
      </c>
      <c r="I81" s="26">
        <v>894</v>
      </c>
      <c r="J81" s="26">
        <v>894</v>
      </c>
    </row>
    <row r="82" spans="1:10" s="27" customFormat="1" ht="45">
      <c r="A82" s="28" t="s">
        <v>26</v>
      </c>
      <c r="B82" s="46">
        <v>602</v>
      </c>
      <c r="C82" s="47">
        <v>314</v>
      </c>
      <c r="D82" s="22" t="s">
        <v>31</v>
      </c>
      <c r="E82" s="23" t="s">
        <v>50</v>
      </c>
      <c r="F82" s="23" t="s">
        <v>18</v>
      </c>
      <c r="G82" s="24" t="s">
        <v>19</v>
      </c>
      <c r="H82" s="26">
        <v>240</v>
      </c>
      <c r="I82" s="26">
        <v>29</v>
      </c>
      <c r="J82" s="26">
        <v>29</v>
      </c>
    </row>
    <row r="83" spans="1:10" s="27" customFormat="1">
      <c r="A83" s="28" t="s">
        <v>75</v>
      </c>
      <c r="B83" s="46">
        <v>602</v>
      </c>
      <c r="C83" s="47">
        <v>405</v>
      </c>
      <c r="D83" s="22"/>
      <c r="E83" s="23"/>
      <c r="F83" s="23"/>
      <c r="G83" s="24"/>
      <c r="H83" s="26"/>
      <c r="I83" s="26">
        <f t="shared" ref="I83:J83" si="4">I84</f>
        <v>1609</v>
      </c>
      <c r="J83" s="26">
        <f t="shared" si="4"/>
        <v>619</v>
      </c>
    </row>
    <row r="84" spans="1:10" s="27" customFormat="1" ht="45">
      <c r="A84" s="28" t="s">
        <v>76</v>
      </c>
      <c r="B84" s="20">
        <v>602</v>
      </c>
      <c r="C84" s="47">
        <v>405</v>
      </c>
      <c r="D84" s="29" t="s">
        <v>77</v>
      </c>
      <c r="E84" s="36" t="s">
        <v>17</v>
      </c>
      <c r="F84" s="36" t="s">
        <v>18</v>
      </c>
      <c r="G84" s="50" t="s">
        <v>19</v>
      </c>
      <c r="H84" s="32"/>
      <c r="I84" s="26">
        <f>I85+I86</f>
        <v>1609</v>
      </c>
      <c r="J84" s="26">
        <f>J85+J86</f>
        <v>619</v>
      </c>
    </row>
    <row r="85" spans="1:10" s="27" customFormat="1" ht="45">
      <c r="A85" s="34" t="s">
        <v>22</v>
      </c>
      <c r="B85" s="20">
        <v>602</v>
      </c>
      <c r="C85" s="47">
        <v>405</v>
      </c>
      <c r="D85" s="29" t="s">
        <v>77</v>
      </c>
      <c r="E85" s="36" t="s">
        <v>17</v>
      </c>
      <c r="F85" s="36" t="s">
        <v>18</v>
      </c>
      <c r="G85" s="35" t="s">
        <v>19</v>
      </c>
      <c r="H85" s="32">
        <v>120</v>
      </c>
      <c r="I85" s="26">
        <v>9</v>
      </c>
      <c r="J85" s="26">
        <v>9</v>
      </c>
    </row>
    <row r="86" spans="1:10" s="27" customFormat="1" ht="45">
      <c r="A86" s="28" t="s">
        <v>26</v>
      </c>
      <c r="B86" s="20">
        <v>602</v>
      </c>
      <c r="C86" s="47">
        <v>405</v>
      </c>
      <c r="D86" s="29" t="s">
        <v>77</v>
      </c>
      <c r="E86" s="36" t="s">
        <v>17</v>
      </c>
      <c r="F86" s="36" t="s">
        <v>18</v>
      </c>
      <c r="G86" s="35" t="s">
        <v>19</v>
      </c>
      <c r="H86" s="32">
        <v>240</v>
      </c>
      <c r="I86" s="26">
        <v>1600</v>
      </c>
      <c r="J86" s="26">
        <v>610</v>
      </c>
    </row>
    <row r="87" spans="1:10" s="33" customFormat="1" ht="19.5" customHeight="1">
      <c r="A87" s="28" t="s">
        <v>78</v>
      </c>
      <c r="B87" s="20">
        <v>602</v>
      </c>
      <c r="C87" s="21">
        <v>408</v>
      </c>
      <c r="D87" s="29"/>
      <c r="E87" s="36"/>
      <c r="F87" s="36"/>
      <c r="G87" s="35"/>
      <c r="H87" s="32"/>
      <c r="I87" s="32">
        <f t="shared" ref="I87:J89" si="5">I88</f>
        <v>3839</v>
      </c>
      <c r="J87" s="32">
        <f t="shared" si="5"/>
        <v>0</v>
      </c>
    </row>
    <row r="88" spans="1:10" s="33" customFormat="1" ht="30" customHeight="1">
      <c r="A88" s="28" t="s">
        <v>79</v>
      </c>
      <c r="B88" s="20">
        <v>602</v>
      </c>
      <c r="C88" s="21">
        <v>408</v>
      </c>
      <c r="D88" s="29" t="s">
        <v>80</v>
      </c>
      <c r="E88" s="36" t="s">
        <v>17</v>
      </c>
      <c r="F88" s="36" t="s">
        <v>18</v>
      </c>
      <c r="G88" s="35" t="s">
        <v>19</v>
      </c>
      <c r="H88" s="32"/>
      <c r="I88" s="32">
        <f t="shared" si="5"/>
        <v>3839</v>
      </c>
      <c r="J88" s="32">
        <f t="shared" si="5"/>
        <v>0</v>
      </c>
    </row>
    <row r="89" spans="1:10" s="33" customFormat="1" ht="32.25" customHeight="1">
      <c r="A89" s="28" t="s">
        <v>81</v>
      </c>
      <c r="B89" s="20">
        <v>602</v>
      </c>
      <c r="C89" s="21">
        <v>408</v>
      </c>
      <c r="D89" s="29" t="s">
        <v>80</v>
      </c>
      <c r="E89" s="36" t="s">
        <v>21</v>
      </c>
      <c r="F89" s="36" t="s">
        <v>18</v>
      </c>
      <c r="G89" s="35" t="s">
        <v>19</v>
      </c>
      <c r="H89" s="32"/>
      <c r="I89" s="32">
        <f t="shared" si="5"/>
        <v>3839</v>
      </c>
      <c r="J89" s="32">
        <f t="shared" si="5"/>
        <v>0</v>
      </c>
    </row>
    <row r="90" spans="1:10" s="33" customFormat="1" ht="63" customHeight="1">
      <c r="A90" s="28" t="s">
        <v>82</v>
      </c>
      <c r="B90" s="20">
        <v>602</v>
      </c>
      <c r="C90" s="21">
        <v>408</v>
      </c>
      <c r="D90" s="29" t="s">
        <v>80</v>
      </c>
      <c r="E90" s="36" t="s">
        <v>21</v>
      </c>
      <c r="F90" s="36" t="s">
        <v>18</v>
      </c>
      <c r="G90" s="35" t="s">
        <v>19</v>
      </c>
      <c r="H90" s="32">
        <v>810</v>
      </c>
      <c r="I90" s="32">
        <v>3839</v>
      </c>
      <c r="J90" s="32"/>
    </row>
    <row r="91" spans="1:10" s="33" customFormat="1" ht="24.75" customHeight="1">
      <c r="A91" s="28" t="s">
        <v>83</v>
      </c>
      <c r="B91" s="20">
        <v>602</v>
      </c>
      <c r="C91" s="21">
        <v>409</v>
      </c>
      <c r="D91" s="29"/>
      <c r="E91" s="36"/>
      <c r="F91" s="36"/>
      <c r="G91" s="35"/>
      <c r="H91" s="32"/>
      <c r="I91" s="32">
        <f>I92</f>
        <v>121900</v>
      </c>
      <c r="J91" s="32">
        <f>J92</f>
        <v>83200</v>
      </c>
    </row>
    <row r="92" spans="1:10" s="33" customFormat="1" ht="92.25" customHeight="1">
      <c r="A92" s="28" t="s">
        <v>84</v>
      </c>
      <c r="B92" s="20">
        <v>602</v>
      </c>
      <c r="C92" s="21">
        <v>409</v>
      </c>
      <c r="D92" s="29" t="s">
        <v>85</v>
      </c>
      <c r="E92" s="36" t="s">
        <v>17</v>
      </c>
      <c r="F92" s="36" t="s">
        <v>18</v>
      </c>
      <c r="G92" s="35" t="s">
        <v>19</v>
      </c>
      <c r="H92" s="32"/>
      <c r="I92" s="32">
        <f>SUM(I93:I94)</f>
        <v>121900</v>
      </c>
      <c r="J92" s="32">
        <f>SUM(J93:J94)</f>
        <v>83200</v>
      </c>
    </row>
    <row r="93" spans="1:10" s="33" customFormat="1" ht="50.25" customHeight="1">
      <c r="A93" s="28" t="s">
        <v>26</v>
      </c>
      <c r="B93" s="20">
        <v>602</v>
      </c>
      <c r="C93" s="21">
        <v>409</v>
      </c>
      <c r="D93" s="29" t="s">
        <v>85</v>
      </c>
      <c r="E93" s="36" t="s">
        <v>17</v>
      </c>
      <c r="F93" s="36" t="s">
        <v>18</v>
      </c>
      <c r="G93" s="35" t="s">
        <v>19</v>
      </c>
      <c r="H93" s="32">
        <v>240</v>
      </c>
      <c r="I93" s="26">
        <v>110850</v>
      </c>
      <c r="J93" s="32">
        <v>83200</v>
      </c>
    </row>
    <row r="94" spans="1:10" s="33" customFormat="1" ht="24" customHeight="1">
      <c r="A94" s="28" t="s">
        <v>44</v>
      </c>
      <c r="B94" s="20">
        <v>602</v>
      </c>
      <c r="C94" s="21">
        <v>409</v>
      </c>
      <c r="D94" s="29" t="s">
        <v>85</v>
      </c>
      <c r="E94" s="36" t="s">
        <v>17</v>
      </c>
      <c r="F94" s="36" t="s">
        <v>18</v>
      </c>
      <c r="G94" s="35" t="s">
        <v>19</v>
      </c>
      <c r="H94" s="32">
        <v>610</v>
      </c>
      <c r="I94" s="26">
        <v>11050</v>
      </c>
      <c r="J94" s="32"/>
    </row>
    <row r="95" spans="1:10" s="33" customFormat="1" ht="33.75" customHeight="1">
      <c r="A95" s="51" t="s">
        <v>86</v>
      </c>
      <c r="B95" s="20">
        <v>602</v>
      </c>
      <c r="C95" s="21">
        <v>412</v>
      </c>
      <c r="D95" s="29"/>
      <c r="E95" s="36"/>
      <c r="F95" s="36"/>
      <c r="G95" s="35"/>
      <c r="H95" s="32"/>
      <c r="I95" s="52">
        <f>I96+I99+I108+I104+I102</f>
        <v>5423</v>
      </c>
      <c r="J95" s="52">
        <f>J96+J99+J108+J104+J102</f>
        <v>442</v>
      </c>
    </row>
    <row r="96" spans="1:10" s="33" customFormat="1" ht="65.25" customHeight="1">
      <c r="A96" s="34" t="s">
        <v>87</v>
      </c>
      <c r="B96" s="20">
        <v>602</v>
      </c>
      <c r="C96" s="21">
        <v>412</v>
      </c>
      <c r="D96" s="29" t="s">
        <v>88</v>
      </c>
      <c r="E96" s="36" t="s">
        <v>17</v>
      </c>
      <c r="F96" s="36" t="s">
        <v>18</v>
      </c>
      <c r="G96" s="35" t="s">
        <v>19</v>
      </c>
      <c r="H96" s="32"/>
      <c r="I96" s="32">
        <f>I97</f>
        <v>855</v>
      </c>
      <c r="J96" s="32">
        <f>J97</f>
        <v>0</v>
      </c>
    </row>
    <row r="97" spans="1:10" s="33" customFormat="1" ht="65.25" customHeight="1">
      <c r="A97" s="34" t="s">
        <v>89</v>
      </c>
      <c r="B97" s="20">
        <v>602</v>
      </c>
      <c r="C97" s="21">
        <v>412</v>
      </c>
      <c r="D97" s="29" t="s">
        <v>88</v>
      </c>
      <c r="E97" s="36" t="s">
        <v>21</v>
      </c>
      <c r="F97" s="36" t="s">
        <v>18</v>
      </c>
      <c r="G97" s="35" t="s">
        <v>19</v>
      </c>
      <c r="H97" s="32"/>
      <c r="I97" s="32">
        <f>I98</f>
        <v>855</v>
      </c>
      <c r="J97" s="32">
        <f>J98</f>
        <v>0</v>
      </c>
    </row>
    <row r="98" spans="1:10" s="33" customFormat="1" ht="45" customHeight="1">
      <c r="A98" s="28" t="s">
        <v>70</v>
      </c>
      <c r="B98" s="20">
        <v>602</v>
      </c>
      <c r="C98" s="21">
        <v>412</v>
      </c>
      <c r="D98" s="29" t="s">
        <v>88</v>
      </c>
      <c r="E98" s="36" t="s">
        <v>21</v>
      </c>
      <c r="F98" s="36" t="s">
        <v>18</v>
      </c>
      <c r="G98" s="35" t="s">
        <v>19</v>
      </c>
      <c r="H98" s="32">
        <v>630</v>
      </c>
      <c r="I98" s="32">
        <v>855</v>
      </c>
      <c r="J98" s="32"/>
    </row>
    <row r="99" spans="1:10" s="33" customFormat="1" ht="91.5" customHeight="1">
      <c r="A99" s="34" t="s">
        <v>90</v>
      </c>
      <c r="B99" s="20">
        <v>602</v>
      </c>
      <c r="C99" s="47">
        <v>412</v>
      </c>
      <c r="D99" s="29" t="s">
        <v>91</v>
      </c>
      <c r="E99" s="36" t="s">
        <v>17</v>
      </c>
      <c r="F99" s="36" t="s">
        <v>18</v>
      </c>
      <c r="G99" s="24" t="s">
        <v>19</v>
      </c>
      <c r="H99" s="32"/>
      <c r="I99" s="32">
        <f>I100+I101</f>
        <v>3081</v>
      </c>
      <c r="J99" s="32">
        <f>J100+J101</f>
        <v>0</v>
      </c>
    </row>
    <row r="100" spans="1:10" s="33" customFormat="1" ht="48.75" customHeight="1">
      <c r="A100" s="28" t="s">
        <v>26</v>
      </c>
      <c r="B100" s="20">
        <v>602</v>
      </c>
      <c r="C100" s="21">
        <v>412</v>
      </c>
      <c r="D100" s="29" t="s">
        <v>91</v>
      </c>
      <c r="E100" s="36" t="s">
        <v>17</v>
      </c>
      <c r="F100" s="36" t="s">
        <v>18</v>
      </c>
      <c r="G100" s="35" t="s">
        <v>19</v>
      </c>
      <c r="H100" s="32">
        <v>240</v>
      </c>
      <c r="I100" s="32">
        <v>1975</v>
      </c>
      <c r="J100" s="32"/>
    </row>
    <row r="101" spans="1:10" s="33" customFormat="1" ht="21.6" customHeight="1">
      <c r="A101" s="43" t="s">
        <v>44</v>
      </c>
      <c r="B101" s="20">
        <v>602</v>
      </c>
      <c r="C101" s="21">
        <v>412</v>
      </c>
      <c r="D101" s="29" t="s">
        <v>91</v>
      </c>
      <c r="E101" s="36" t="s">
        <v>17</v>
      </c>
      <c r="F101" s="36" t="s">
        <v>18</v>
      </c>
      <c r="G101" s="35" t="s">
        <v>19</v>
      </c>
      <c r="H101" s="32">
        <v>610</v>
      </c>
      <c r="I101" s="32">
        <v>1106</v>
      </c>
      <c r="J101" s="32"/>
    </row>
    <row r="102" spans="1:10" s="33" customFormat="1" ht="72.75" customHeight="1">
      <c r="A102" s="43" t="s">
        <v>92</v>
      </c>
      <c r="B102" s="20">
        <v>602</v>
      </c>
      <c r="C102" s="21">
        <v>412</v>
      </c>
      <c r="D102" s="29" t="s">
        <v>93</v>
      </c>
      <c r="E102" s="36" t="s">
        <v>94</v>
      </c>
      <c r="F102" s="36" t="s">
        <v>18</v>
      </c>
      <c r="G102" s="35" t="s">
        <v>19</v>
      </c>
      <c r="H102" s="32"/>
      <c r="I102" s="32">
        <f t="shared" ref="I102:J102" si="6">I103</f>
        <v>700</v>
      </c>
      <c r="J102" s="32">
        <f t="shared" si="6"/>
        <v>0</v>
      </c>
    </row>
    <row r="103" spans="1:10" s="33" customFormat="1" ht="50.25" customHeight="1">
      <c r="A103" s="28" t="s">
        <v>70</v>
      </c>
      <c r="B103" s="20">
        <v>602</v>
      </c>
      <c r="C103" s="21">
        <v>412</v>
      </c>
      <c r="D103" s="29" t="s">
        <v>93</v>
      </c>
      <c r="E103" s="36" t="s">
        <v>17</v>
      </c>
      <c r="F103" s="36" t="s">
        <v>18</v>
      </c>
      <c r="G103" s="35" t="s">
        <v>19</v>
      </c>
      <c r="H103" s="32">
        <v>630</v>
      </c>
      <c r="I103" s="32">
        <v>700</v>
      </c>
      <c r="J103" s="32"/>
    </row>
    <row r="104" spans="1:10" s="33" customFormat="1" ht="47.25" customHeight="1">
      <c r="A104" s="34" t="s">
        <v>30</v>
      </c>
      <c r="B104" s="46">
        <v>602</v>
      </c>
      <c r="C104" s="21">
        <v>412</v>
      </c>
      <c r="D104" s="22" t="s">
        <v>31</v>
      </c>
      <c r="E104" s="23" t="s">
        <v>17</v>
      </c>
      <c r="F104" s="23" t="s">
        <v>18</v>
      </c>
      <c r="G104" s="24" t="s">
        <v>19</v>
      </c>
      <c r="H104" s="26"/>
      <c r="I104" s="32">
        <f t="shared" ref="I104:J104" si="7">I105</f>
        <v>442</v>
      </c>
      <c r="J104" s="32">
        <f t="shared" si="7"/>
        <v>442</v>
      </c>
    </row>
    <row r="105" spans="1:10" s="33" customFormat="1" ht="37.5" customHeight="1">
      <c r="A105" s="34" t="s">
        <v>95</v>
      </c>
      <c r="B105" s="46">
        <v>602</v>
      </c>
      <c r="C105" s="21">
        <v>412</v>
      </c>
      <c r="D105" s="22" t="s">
        <v>31</v>
      </c>
      <c r="E105" s="23" t="s">
        <v>46</v>
      </c>
      <c r="F105" s="23" t="s">
        <v>18</v>
      </c>
      <c r="G105" s="24" t="s">
        <v>19</v>
      </c>
      <c r="H105" s="26"/>
      <c r="I105" s="32">
        <f>I106+I107</f>
        <v>442</v>
      </c>
      <c r="J105" s="32">
        <f>J106+J107</f>
        <v>442</v>
      </c>
    </row>
    <row r="106" spans="1:10" s="33" customFormat="1" ht="47.25" customHeight="1">
      <c r="A106" s="34" t="s">
        <v>22</v>
      </c>
      <c r="B106" s="46">
        <v>602</v>
      </c>
      <c r="C106" s="21">
        <v>412</v>
      </c>
      <c r="D106" s="22" t="s">
        <v>31</v>
      </c>
      <c r="E106" s="23" t="s">
        <v>46</v>
      </c>
      <c r="F106" s="23" t="s">
        <v>18</v>
      </c>
      <c r="G106" s="24" t="s">
        <v>19</v>
      </c>
      <c r="H106" s="26">
        <v>120</v>
      </c>
      <c r="I106" s="32">
        <v>407</v>
      </c>
      <c r="J106" s="32">
        <v>407</v>
      </c>
    </row>
    <row r="107" spans="1:10" s="33" customFormat="1" ht="47.25" customHeight="1">
      <c r="A107" s="28" t="s">
        <v>26</v>
      </c>
      <c r="B107" s="46">
        <v>602</v>
      </c>
      <c r="C107" s="21">
        <v>412</v>
      </c>
      <c r="D107" s="22" t="s">
        <v>31</v>
      </c>
      <c r="E107" s="23" t="s">
        <v>46</v>
      </c>
      <c r="F107" s="23" t="s">
        <v>18</v>
      </c>
      <c r="G107" s="24" t="s">
        <v>19</v>
      </c>
      <c r="H107" s="26">
        <v>240</v>
      </c>
      <c r="I107" s="32">
        <v>35</v>
      </c>
      <c r="J107" s="32">
        <v>35</v>
      </c>
    </row>
    <row r="108" spans="1:10" s="33" customFormat="1" ht="62.25" customHeight="1">
      <c r="A108" s="28" t="s">
        <v>96</v>
      </c>
      <c r="B108" s="20">
        <v>602</v>
      </c>
      <c r="C108" s="21">
        <v>412</v>
      </c>
      <c r="D108" s="29" t="s">
        <v>97</v>
      </c>
      <c r="E108" s="36" t="s">
        <v>17</v>
      </c>
      <c r="F108" s="36" t="s">
        <v>18</v>
      </c>
      <c r="G108" s="35" t="s">
        <v>19</v>
      </c>
      <c r="H108" s="32"/>
      <c r="I108" s="32">
        <f>I109</f>
        <v>345</v>
      </c>
      <c r="J108" s="32">
        <f>J109</f>
        <v>0</v>
      </c>
    </row>
    <row r="109" spans="1:10" s="33" customFormat="1" ht="47.25" customHeight="1">
      <c r="A109" s="28" t="s">
        <v>98</v>
      </c>
      <c r="B109" s="20">
        <v>602</v>
      </c>
      <c r="C109" s="21">
        <v>412</v>
      </c>
      <c r="D109" s="29" t="s">
        <v>97</v>
      </c>
      <c r="E109" s="36" t="s">
        <v>21</v>
      </c>
      <c r="F109" s="36" t="s">
        <v>18</v>
      </c>
      <c r="G109" s="35" t="s">
        <v>19</v>
      </c>
      <c r="H109" s="32"/>
      <c r="I109" s="32">
        <f>I110+I111</f>
        <v>345</v>
      </c>
      <c r="J109" s="32">
        <f>J110+J111</f>
        <v>0</v>
      </c>
    </row>
    <row r="110" spans="1:10" s="33" customFormat="1" ht="47.25" customHeight="1">
      <c r="A110" s="28" t="s">
        <v>26</v>
      </c>
      <c r="B110" s="20">
        <v>602</v>
      </c>
      <c r="C110" s="21">
        <v>412</v>
      </c>
      <c r="D110" s="29" t="s">
        <v>97</v>
      </c>
      <c r="E110" s="36" t="s">
        <v>21</v>
      </c>
      <c r="F110" s="36" t="s">
        <v>18</v>
      </c>
      <c r="G110" s="35" t="s">
        <v>19</v>
      </c>
      <c r="H110" s="32">
        <v>240</v>
      </c>
      <c r="I110" s="32">
        <v>195</v>
      </c>
      <c r="J110" s="32"/>
    </row>
    <row r="111" spans="1:10" s="33" customFormat="1" ht="23.25" customHeight="1">
      <c r="A111" s="28" t="s">
        <v>51</v>
      </c>
      <c r="B111" s="20">
        <v>602</v>
      </c>
      <c r="C111" s="21">
        <v>412</v>
      </c>
      <c r="D111" s="29" t="s">
        <v>97</v>
      </c>
      <c r="E111" s="36" t="s">
        <v>21</v>
      </c>
      <c r="F111" s="36" t="s">
        <v>18</v>
      </c>
      <c r="G111" s="35" t="s">
        <v>19</v>
      </c>
      <c r="H111" s="32">
        <v>830</v>
      </c>
      <c r="I111" s="32">
        <v>150</v>
      </c>
      <c r="J111" s="32"/>
    </row>
    <row r="112" spans="1:10" s="33" customFormat="1" ht="19.5" customHeight="1">
      <c r="A112" s="28" t="s">
        <v>99</v>
      </c>
      <c r="B112" s="53">
        <v>602</v>
      </c>
      <c r="C112" s="54">
        <v>501</v>
      </c>
      <c r="D112" s="29"/>
      <c r="E112" s="36"/>
      <c r="F112" s="36"/>
      <c r="G112" s="35"/>
      <c r="H112" s="32"/>
      <c r="I112" s="32">
        <f>I113+I120+I117</f>
        <v>19668</v>
      </c>
      <c r="J112" s="32">
        <f>J113+J120+J117</f>
        <v>4198</v>
      </c>
    </row>
    <row r="113" spans="1:10" s="33" customFormat="1" ht="37.5" customHeight="1">
      <c r="A113" s="28" t="s">
        <v>35</v>
      </c>
      <c r="B113" s="55">
        <v>602</v>
      </c>
      <c r="C113" s="56">
        <v>501</v>
      </c>
      <c r="D113" s="57" t="s">
        <v>36</v>
      </c>
      <c r="E113" s="58" t="s">
        <v>17</v>
      </c>
      <c r="F113" s="58" t="s">
        <v>18</v>
      </c>
      <c r="G113" s="59" t="s">
        <v>19</v>
      </c>
      <c r="H113" s="52"/>
      <c r="I113" s="38">
        <f>I114</f>
        <v>18259</v>
      </c>
      <c r="J113" s="38">
        <f>J114</f>
        <v>2859</v>
      </c>
    </row>
    <row r="114" spans="1:10" s="33" customFormat="1" ht="23.25" customHeight="1">
      <c r="A114" s="28" t="s">
        <v>49</v>
      </c>
      <c r="B114" s="55">
        <v>602</v>
      </c>
      <c r="C114" s="56">
        <v>501</v>
      </c>
      <c r="D114" s="57" t="s">
        <v>36</v>
      </c>
      <c r="E114" s="58" t="s">
        <v>50</v>
      </c>
      <c r="F114" s="58" t="s">
        <v>18</v>
      </c>
      <c r="G114" s="59" t="s">
        <v>19</v>
      </c>
      <c r="H114" s="52"/>
      <c r="I114" s="38">
        <f>I116+I115</f>
        <v>18259</v>
      </c>
      <c r="J114" s="38">
        <f>J116+J115</f>
        <v>2859</v>
      </c>
    </row>
    <row r="115" spans="1:10" s="33" customFormat="1" ht="42" customHeight="1">
      <c r="A115" s="28" t="s">
        <v>26</v>
      </c>
      <c r="B115" s="55">
        <v>602</v>
      </c>
      <c r="C115" s="56">
        <v>501</v>
      </c>
      <c r="D115" s="57" t="s">
        <v>36</v>
      </c>
      <c r="E115" s="58" t="s">
        <v>50</v>
      </c>
      <c r="F115" s="58" t="s">
        <v>18</v>
      </c>
      <c r="G115" s="59" t="s">
        <v>19</v>
      </c>
      <c r="H115" s="52">
        <v>240</v>
      </c>
      <c r="I115" s="38">
        <v>187</v>
      </c>
      <c r="J115" s="38"/>
    </row>
    <row r="116" spans="1:10" s="33" customFormat="1" ht="27" customHeight="1">
      <c r="A116" s="28" t="s">
        <v>51</v>
      </c>
      <c r="B116" s="55">
        <v>602</v>
      </c>
      <c r="C116" s="56">
        <v>501</v>
      </c>
      <c r="D116" s="57" t="s">
        <v>36</v>
      </c>
      <c r="E116" s="58" t="s">
        <v>50</v>
      </c>
      <c r="F116" s="58" t="s">
        <v>18</v>
      </c>
      <c r="G116" s="59" t="s">
        <v>19</v>
      </c>
      <c r="H116" s="52">
        <v>830</v>
      </c>
      <c r="I116" s="38">
        <v>18072</v>
      </c>
      <c r="J116" s="38">
        <v>2859</v>
      </c>
    </row>
    <row r="117" spans="1:10" s="33" customFormat="1" ht="30" customHeight="1">
      <c r="A117" s="48" t="s">
        <v>100</v>
      </c>
      <c r="B117" s="55">
        <v>602</v>
      </c>
      <c r="C117" s="56">
        <v>501</v>
      </c>
      <c r="D117" s="60" t="s">
        <v>101</v>
      </c>
      <c r="E117" s="61" t="s">
        <v>17</v>
      </c>
      <c r="F117" s="61" t="s">
        <v>18</v>
      </c>
      <c r="G117" s="59" t="s">
        <v>19</v>
      </c>
      <c r="H117" s="38"/>
      <c r="I117" s="38">
        <f>I118</f>
        <v>1318</v>
      </c>
      <c r="J117" s="38">
        <f>J118</f>
        <v>1318</v>
      </c>
    </row>
    <row r="118" spans="1:10" s="33" customFormat="1" ht="21" customHeight="1">
      <c r="A118" s="48" t="s">
        <v>102</v>
      </c>
      <c r="B118" s="55">
        <v>602</v>
      </c>
      <c r="C118" s="56">
        <v>501</v>
      </c>
      <c r="D118" s="60" t="s">
        <v>101</v>
      </c>
      <c r="E118" s="61" t="s">
        <v>21</v>
      </c>
      <c r="F118" s="61" t="s">
        <v>18</v>
      </c>
      <c r="G118" s="50" t="s">
        <v>19</v>
      </c>
      <c r="H118" s="38"/>
      <c r="I118" s="38">
        <f>I119</f>
        <v>1318</v>
      </c>
      <c r="J118" s="38">
        <f>J119</f>
        <v>1318</v>
      </c>
    </row>
    <row r="119" spans="1:10" s="33" customFormat="1" ht="21.75" customHeight="1">
      <c r="A119" s="51" t="s">
        <v>103</v>
      </c>
      <c r="B119" s="55">
        <v>602</v>
      </c>
      <c r="C119" s="56">
        <v>501</v>
      </c>
      <c r="D119" s="60" t="s">
        <v>101</v>
      </c>
      <c r="E119" s="61" t="s">
        <v>21</v>
      </c>
      <c r="F119" s="61" t="s">
        <v>18</v>
      </c>
      <c r="G119" s="50" t="s">
        <v>19</v>
      </c>
      <c r="H119" s="38">
        <v>410</v>
      </c>
      <c r="I119" s="62">
        <v>1318</v>
      </c>
      <c r="J119" s="38">
        <v>1318</v>
      </c>
    </row>
    <row r="120" spans="1:10" s="33" customFormat="1" ht="45.75" customHeight="1">
      <c r="A120" s="51" t="s">
        <v>104</v>
      </c>
      <c r="B120" s="55">
        <v>602</v>
      </c>
      <c r="C120" s="56">
        <v>501</v>
      </c>
      <c r="D120" s="60" t="s">
        <v>105</v>
      </c>
      <c r="E120" s="61" t="s">
        <v>17</v>
      </c>
      <c r="F120" s="61" t="s">
        <v>18</v>
      </c>
      <c r="G120" s="50" t="s">
        <v>19</v>
      </c>
      <c r="H120" s="38"/>
      <c r="I120" s="42">
        <f>I121</f>
        <v>91</v>
      </c>
      <c r="J120" s="42">
        <f>J121</f>
        <v>21</v>
      </c>
    </row>
    <row r="121" spans="1:10" s="33" customFormat="1" ht="34.5" customHeight="1">
      <c r="A121" s="51" t="s">
        <v>106</v>
      </c>
      <c r="B121" s="55">
        <v>602</v>
      </c>
      <c r="C121" s="56">
        <v>501</v>
      </c>
      <c r="D121" s="60" t="s">
        <v>105</v>
      </c>
      <c r="E121" s="61" t="s">
        <v>38</v>
      </c>
      <c r="F121" s="61" t="s">
        <v>18</v>
      </c>
      <c r="G121" s="50" t="s">
        <v>19</v>
      </c>
      <c r="H121" s="38"/>
      <c r="I121" s="42">
        <f>I122</f>
        <v>91</v>
      </c>
      <c r="J121" s="42">
        <f>J122</f>
        <v>21</v>
      </c>
    </row>
    <row r="122" spans="1:10" s="33" customFormat="1" ht="24" customHeight="1">
      <c r="A122" s="28" t="s">
        <v>51</v>
      </c>
      <c r="B122" s="55">
        <v>602</v>
      </c>
      <c r="C122" s="56">
        <v>501</v>
      </c>
      <c r="D122" s="60" t="s">
        <v>105</v>
      </c>
      <c r="E122" s="61" t="s">
        <v>38</v>
      </c>
      <c r="F122" s="61" t="s">
        <v>18</v>
      </c>
      <c r="G122" s="50" t="s">
        <v>19</v>
      </c>
      <c r="H122" s="38">
        <v>830</v>
      </c>
      <c r="I122" s="42">
        <v>91</v>
      </c>
      <c r="J122" s="38">
        <v>21</v>
      </c>
    </row>
    <row r="123" spans="1:10" s="33" customFormat="1" ht="21.75" customHeight="1">
      <c r="A123" s="51" t="s">
        <v>107</v>
      </c>
      <c r="B123" s="55">
        <v>602</v>
      </c>
      <c r="C123" s="56">
        <v>502</v>
      </c>
      <c r="D123" s="60"/>
      <c r="E123" s="61"/>
      <c r="F123" s="61"/>
      <c r="G123" s="50"/>
      <c r="H123" s="38"/>
      <c r="I123" s="38">
        <f>I126+I131+I128+I124</f>
        <v>14365</v>
      </c>
      <c r="J123" s="38">
        <f>J126+J131+J128+J124</f>
        <v>2261</v>
      </c>
    </row>
    <row r="124" spans="1:10" s="33" customFormat="1" ht="63" customHeight="1">
      <c r="A124" s="51" t="s">
        <v>108</v>
      </c>
      <c r="B124" s="55">
        <v>602</v>
      </c>
      <c r="C124" s="56">
        <v>502</v>
      </c>
      <c r="D124" s="60" t="s">
        <v>109</v>
      </c>
      <c r="E124" s="61" t="s">
        <v>17</v>
      </c>
      <c r="F124" s="61" t="s">
        <v>18</v>
      </c>
      <c r="G124" s="50" t="s">
        <v>19</v>
      </c>
      <c r="H124" s="38"/>
      <c r="I124" s="38">
        <f>I125</f>
        <v>122</v>
      </c>
      <c r="J124" s="38">
        <f>J125</f>
        <v>0</v>
      </c>
    </row>
    <row r="125" spans="1:10" s="33" customFormat="1" ht="49.5" customHeight="1">
      <c r="A125" s="28" t="s">
        <v>26</v>
      </c>
      <c r="B125" s="55">
        <v>602</v>
      </c>
      <c r="C125" s="56">
        <v>502</v>
      </c>
      <c r="D125" s="60" t="s">
        <v>109</v>
      </c>
      <c r="E125" s="61" t="s">
        <v>17</v>
      </c>
      <c r="F125" s="61" t="s">
        <v>18</v>
      </c>
      <c r="G125" s="50" t="s">
        <v>19</v>
      </c>
      <c r="H125" s="38">
        <v>240</v>
      </c>
      <c r="I125" s="38">
        <v>122</v>
      </c>
      <c r="J125" s="38"/>
    </row>
    <row r="126" spans="1:10" s="33" customFormat="1" ht="46.5" customHeight="1">
      <c r="A126" s="28" t="s">
        <v>76</v>
      </c>
      <c r="B126" s="20">
        <v>602</v>
      </c>
      <c r="C126" s="21">
        <v>502</v>
      </c>
      <c r="D126" s="29" t="s">
        <v>77</v>
      </c>
      <c r="E126" s="36" t="s">
        <v>17</v>
      </c>
      <c r="F126" s="36" t="s">
        <v>18</v>
      </c>
      <c r="G126" s="50" t="s">
        <v>19</v>
      </c>
      <c r="H126" s="32"/>
      <c r="I126" s="32">
        <f>I127</f>
        <v>3461</v>
      </c>
      <c r="J126" s="32">
        <f>J127</f>
        <v>0</v>
      </c>
    </row>
    <row r="127" spans="1:10" s="33" customFormat="1" ht="47.25" customHeight="1">
      <c r="A127" s="28" t="s">
        <v>26</v>
      </c>
      <c r="B127" s="20">
        <v>602</v>
      </c>
      <c r="C127" s="21">
        <v>502</v>
      </c>
      <c r="D127" s="29" t="s">
        <v>77</v>
      </c>
      <c r="E127" s="36" t="s">
        <v>17</v>
      </c>
      <c r="F127" s="36" t="s">
        <v>18</v>
      </c>
      <c r="G127" s="35" t="s">
        <v>19</v>
      </c>
      <c r="H127" s="32">
        <v>240</v>
      </c>
      <c r="I127" s="32">
        <v>3461</v>
      </c>
      <c r="J127" s="32"/>
    </row>
    <row r="128" spans="1:10" s="33" customFormat="1" ht="37.5" customHeight="1">
      <c r="A128" s="28" t="s">
        <v>35</v>
      </c>
      <c r="B128" s="20">
        <v>602</v>
      </c>
      <c r="C128" s="21">
        <v>502</v>
      </c>
      <c r="D128" s="29" t="s">
        <v>36</v>
      </c>
      <c r="E128" s="36" t="s">
        <v>17</v>
      </c>
      <c r="F128" s="36" t="s">
        <v>18</v>
      </c>
      <c r="G128" s="35" t="s">
        <v>19</v>
      </c>
      <c r="H128" s="38"/>
      <c r="I128" s="63">
        <f>I129</f>
        <v>10432</v>
      </c>
      <c r="J128" s="63">
        <f>J129</f>
        <v>2261</v>
      </c>
    </row>
    <row r="129" spans="1:10" s="33" customFormat="1" ht="24.75" customHeight="1">
      <c r="A129" s="28" t="s">
        <v>49</v>
      </c>
      <c r="B129" s="20">
        <v>602</v>
      </c>
      <c r="C129" s="21">
        <v>502</v>
      </c>
      <c r="D129" s="29" t="s">
        <v>36</v>
      </c>
      <c r="E129" s="36" t="s">
        <v>50</v>
      </c>
      <c r="F129" s="36" t="s">
        <v>18</v>
      </c>
      <c r="G129" s="35" t="s">
        <v>19</v>
      </c>
      <c r="H129" s="37"/>
      <c r="I129" s="63">
        <f>I130</f>
        <v>10432</v>
      </c>
      <c r="J129" s="63">
        <f>J130</f>
        <v>2261</v>
      </c>
    </row>
    <row r="130" spans="1:10" s="33" customFormat="1" ht="24" customHeight="1">
      <c r="A130" s="28" t="s">
        <v>51</v>
      </c>
      <c r="B130" s="20">
        <v>602</v>
      </c>
      <c r="C130" s="21">
        <v>502</v>
      </c>
      <c r="D130" s="29" t="s">
        <v>36</v>
      </c>
      <c r="E130" s="36" t="s">
        <v>50</v>
      </c>
      <c r="F130" s="36" t="s">
        <v>18</v>
      </c>
      <c r="G130" s="35" t="s">
        <v>19</v>
      </c>
      <c r="H130" s="32">
        <v>830</v>
      </c>
      <c r="I130" s="63">
        <v>10432</v>
      </c>
      <c r="J130" s="32">
        <v>2261</v>
      </c>
    </row>
    <row r="131" spans="1:10" s="33" customFormat="1" ht="49.5" customHeight="1">
      <c r="A131" s="28" t="s">
        <v>104</v>
      </c>
      <c r="B131" s="20">
        <v>602</v>
      </c>
      <c r="C131" s="21">
        <v>502</v>
      </c>
      <c r="D131" s="29" t="s">
        <v>105</v>
      </c>
      <c r="E131" s="36" t="s">
        <v>17</v>
      </c>
      <c r="F131" s="36" t="s">
        <v>18</v>
      </c>
      <c r="G131" s="35" t="s">
        <v>19</v>
      </c>
      <c r="H131" s="38"/>
      <c r="I131" s="32">
        <f>I132</f>
        <v>350</v>
      </c>
      <c r="J131" s="32">
        <f>J132</f>
        <v>0</v>
      </c>
    </row>
    <row r="132" spans="1:10" s="33" customFormat="1" ht="49.5" customHeight="1">
      <c r="A132" s="28" t="s">
        <v>110</v>
      </c>
      <c r="B132" s="20">
        <v>602</v>
      </c>
      <c r="C132" s="21">
        <v>502</v>
      </c>
      <c r="D132" s="29" t="s">
        <v>105</v>
      </c>
      <c r="E132" s="36" t="s">
        <v>21</v>
      </c>
      <c r="F132" s="36" t="s">
        <v>18</v>
      </c>
      <c r="G132" s="35" t="s">
        <v>19</v>
      </c>
      <c r="H132" s="38"/>
      <c r="I132" s="32">
        <f>I133</f>
        <v>350</v>
      </c>
      <c r="J132" s="32">
        <f>J133</f>
        <v>0</v>
      </c>
    </row>
    <row r="133" spans="1:10" s="33" customFormat="1" ht="47.25" customHeight="1">
      <c r="A133" s="28" t="s">
        <v>26</v>
      </c>
      <c r="B133" s="20">
        <v>602</v>
      </c>
      <c r="C133" s="21">
        <v>502</v>
      </c>
      <c r="D133" s="29" t="s">
        <v>105</v>
      </c>
      <c r="E133" s="36" t="s">
        <v>21</v>
      </c>
      <c r="F133" s="36" t="s">
        <v>18</v>
      </c>
      <c r="G133" s="35" t="s">
        <v>19</v>
      </c>
      <c r="H133" s="38">
        <v>240</v>
      </c>
      <c r="I133" s="32">
        <v>350</v>
      </c>
      <c r="J133" s="32"/>
    </row>
    <row r="134" spans="1:10" s="33" customFormat="1" ht="24" customHeight="1">
      <c r="A134" s="28" t="s">
        <v>111</v>
      </c>
      <c r="B134" s="20">
        <v>602</v>
      </c>
      <c r="C134" s="21">
        <v>503</v>
      </c>
      <c r="D134" s="29"/>
      <c r="E134" s="36"/>
      <c r="F134" s="36"/>
      <c r="G134" s="35"/>
      <c r="H134" s="38"/>
      <c r="I134" s="32">
        <f>I137+I141+I135</f>
        <v>119413</v>
      </c>
      <c r="J134" s="32">
        <f>J137+J141+J135</f>
        <v>37570</v>
      </c>
    </row>
    <row r="135" spans="1:10" s="33" customFormat="1" ht="47.25" customHeight="1">
      <c r="A135" s="28" t="s">
        <v>24</v>
      </c>
      <c r="B135" s="20">
        <v>602</v>
      </c>
      <c r="C135" s="21">
        <v>503</v>
      </c>
      <c r="D135" s="29" t="s">
        <v>25</v>
      </c>
      <c r="E135" s="36" t="s">
        <v>17</v>
      </c>
      <c r="F135" s="36" t="s">
        <v>18</v>
      </c>
      <c r="G135" s="50" t="s">
        <v>19</v>
      </c>
      <c r="H135" s="32"/>
      <c r="I135" s="32">
        <f>SUM(I136)</f>
        <v>17</v>
      </c>
      <c r="J135" s="32">
        <f>SUM(J136)</f>
        <v>0</v>
      </c>
    </row>
    <row r="136" spans="1:10" s="33" customFormat="1" ht="24" customHeight="1">
      <c r="A136" s="43" t="s">
        <v>44</v>
      </c>
      <c r="B136" s="20">
        <v>602</v>
      </c>
      <c r="C136" s="21">
        <v>503</v>
      </c>
      <c r="D136" s="29" t="s">
        <v>25</v>
      </c>
      <c r="E136" s="36" t="s">
        <v>17</v>
      </c>
      <c r="F136" s="36" t="s">
        <v>18</v>
      </c>
      <c r="G136" s="50" t="s">
        <v>19</v>
      </c>
      <c r="H136" s="32">
        <v>610</v>
      </c>
      <c r="I136" s="32">
        <v>17</v>
      </c>
      <c r="J136" s="32">
        <v>0</v>
      </c>
    </row>
    <row r="137" spans="1:10" s="33" customFormat="1" ht="45" customHeight="1">
      <c r="A137" s="28" t="s">
        <v>76</v>
      </c>
      <c r="B137" s="20">
        <v>602</v>
      </c>
      <c r="C137" s="21">
        <v>503</v>
      </c>
      <c r="D137" s="29" t="s">
        <v>77</v>
      </c>
      <c r="E137" s="36" t="s">
        <v>17</v>
      </c>
      <c r="F137" s="36" t="s">
        <v>18</v>
      </c>
      <c r="G137" s="50" t="s">
        <v>19</v>
      </c>
      <c r="H137" s="32"/>
      <c r="I137" s="32">
        <f>SUM(I138:I140)</f>
        <v>95230</v>
      </c>
      <c r="J137" s="32">
        <f>SUM(J138:J140)</f>
        <v>15875</v>
      </c>
    </row>
    <row r="138" spans="1:10" s="33" customFormat="1" ht="45.6" customHeight="1">
      <c r="A138" s="28" t="s">
        <v>26</v>
      </c>
      <c r="B138" s="20">
        <v>602</v>
      </c>
      <c r="C138" s="21">
        <v>503</v>
      </c>
      <c r="D138" s="29" t="s">
        <v>77</v>
      </c>
      <c r="E138" s="36" t="s">
        <v>17</v>
      </c>
      <c r="F138" s="36" t="s">
        <v>18</v>
      </c>
      <c r="G138" s="35" t="s">
        <v>19</v>
      </c>
      <c r="H138" s="32">
        <v>240</v>
      </c>
      <c r="I138" s="32">
        <v>61958</v>
      </c>
      <c r="J138" s="32">
        <v>13217</v>
      </c>
    </row>
    <row r="139" spans="1:10" s="33" customFormat="1" ht="22.15" customHeight="1">
      <c r="A139" s="43" t="s">
        <v>44</v>
      </c>
      <c r="B139" s="20">
        <v>602</v>
      </c>
      <c r="C139" s="21">
        <v>503</v>
      </c>
      <c r="D139" s="29" t="s">
        <v>77</v>
      </c>
      <c r="E139" s="36" t="s">
        <v>17</v>
      </c>
      <c r="F139" s="36" t="s">
        <v>18</v>
      </c>
      <c r="G139" s="35" t="s">
        <v>19</v>
      </c>
      <c r="H139" s="32">
        <v>610</v>
      </c>
      <c r="I139" s="32">
        <v>20772</v>
      </c>
      <c r="J139" s="32">
        <v>681</v>
      </c>
    </row>
    <row r="140" spans="1:10" s="27" customFormat="1" ht="54.75" customHeight="1">
      <c r="A140" s="34" t="s">
        <v>82</v>
      </c>
      <c r="B140" s="46">
        <v>602</v>
      </c>
      <c r="C140" s="47">
        <v>503</v>
      </c>
      <c r="D140" s="22" t="s">
        <v>77</v>
      </c>
      <c r="E140" s="23" t="s">
        <v>17</v>
      </c>
      <c r="F140" s="23" t="s">
        <v>18</v>
      </c>
      <c r="G140" s="24" t="s">
        <v>19</v>
      </c>
      <c r="H140" s="26">
        <v>810</v>
      </c>
      <c r="I140" s="26">
        <v>12500</v>
      </c>
      <c r="J140" s="26">
        <v>1977</v>
      </c>
    </row>
    <row r="141" spans="1:10" s="33" customFormat="1" ht="60" customHeight="1">
      <c r="A141" s="28" t="s">
        <v>112</v>
      </c>
      <c r="B141" s="20">
        <v>602</v>
      </c>
      <c r="C141" s="21">
        <v>503</v>
      </c>
      <c r="D141" s="29" t="s">
        <v>113</v>
      </c>
      <c r="E141" s="36" t="s">
        <v>17</v>
      </c>
      <c r="F141" s="36" t="s">
        <v>18</v>
      </c>
      <c r="G141" s="35" t="s">
        <v>19</v>
      </c>
      <c r="H141" s="32"/>
      <c r="I141" s="32">
        <f>I142</f>
        <v>24166</v>
      </c>
      <c r="J141" s="32">
        <f>J142</f>
        <v>21695</v>
      </c>
    </row>
    <row r="142" spans="1:10" s="33" customFormat="1" ht="48" customHeight="1">
      <c r="A142" s="28" t="s">
        <v>26</v>
      </c>
      <c r="B142" s="20">
        <v>602</v>
      </c>
      <c r="C142" s="21">
        <v>503</v>
      </c>
      <c r="D142" s="29" t="s">
        <v>113</v>
      </c>
      <c r="E142" s="36" t="s">
        <v>17</v>
      </c>
      <c r="F142" s="36" t="s">
        <v>18</v>
      </c>
      <c r="G142" s="35" t="s">
        <v>19</v>
      </c>
      <c r="H142" s="32">
        <v>240</v>
      </c>
      <c r="I142" s="32">
        <v>24166</v>
      </c>
      <c r="J142" s="32">
        <v>21695</v>
      </c>
    </row>
    <row r="143" spans="1:10" s="33" customFormat="1" ht="33.75" customHeight="1">
      <c r="A143" s="28" t="s">
        <v>114</v>
      </c>
      <c r="B143" s="55">
        <v>602</v>
      </c>
      <c r="C143" s="56">
        <v>605</v>
      </c>
      <c r="D143" s="60"/>
      <c r="E143" s="61"/>
      <c r="F143" s="61"/>
      <c r="G143" s="50"/>
      <c r="H143" s="38"/>
      <c r="I143" s="38">
        <f>I144+I146</f>
        <v>1147</v>
      </c>
      <c r="J143" s="38">
        <f>J144+J146</f>
        <v>544</v>
      </c>
    </row>
    <row r="144" spans="1:10" s="33" customFormat="1" ht="45" customHeight="1">
      <c r="A144" s="51" t="s">
        <v>115</v>
      </c>
      <c r="B144" s="55">
        <v>602</v>
      </c>
      <c r="C144" s="56">
        <v>605</v>
      </c>
      <c r="D144" s="60" t="s">
        <v>116</v>
      </c>
      <c r="E144" s="61" t="s">
        <v>17</v>
      </c>
      <c r="F144" s="61" t="s">
        <v>18</v>
      </c>
      <c r="G144" s="50" t="s">
        <v>19</v>
      </c>
      <c r="H144" s="38"/>
      <c r="I144" s="38">
        <f>SUM(I145:I145)</f>
        <v>603</v>
      </c>
      <c r="J144" s="38">
        <f>SUM(J145:J145)</f>
        <v>0</v>
      </c>
    </row>
    <row r="145" spans="1:10" s="33" customFormat="1" ht="51.75" customHeight="1">
      <c r="A145" s="28" t="s">
        <v>26</v>
      </c>
      <c r="B145" s="55">
        <v>602</v>
      </c>
      <c r="C145" s="56">
        <v>605</v>
      </c>
      <c r="D145" s="60" t="s">
        <v>116</v>
      </c>
      <c r="E145" s="61" t="s">
        <v>17</v>
      </c>
      <c r="F145" s="61" t="s">
        <v>18</v>
      </c>
      <c r="G145" s="50" t="s">
        <v>19</v>
      </c>
      <c r="H145" s="38">
        <v>240</v>
      </c>
      <c r="I145" s="52">
        <v>603</v>
      </c>
      <c r="J145" s="38"/>
    </row>
    <row r="146" spans="1:10" s="27" customFormat="1" ht="48.75" customHeight="1">
      <c r="A146" s="34" t="s">
        <v>30</v>
      </c>
      <c r="B146" s="46">
        <v>602</v>
      </c>
      <c r="C146" s="47">
        <v>605</v>
      </c>
      <c r="D146" s="22" t="s">
        <v>31</v>
      </c>
      <c r="E146" s="23" t="s">
        <v>17</v>
      </c>
      <c r="F146" s="23" t="s">
        <v>18</v>
      </c>
      <c r="G146" s="24" t="s">
        <v>19</v>
      </c>
      <c r="H146" s="26"/>
      <c r="I146" s="26">
        <f t="shared" ref="I146:J146" si="8">I147</f>
        <v>544</v>
      </c>
      <c r="J146" s="26">
        <f t="shared" si="8"/>
        <v>544</v>
      </c>
    </row>
    <row r="147" spans="1:10" s="27" customFormat="1" ht="48.75" customHeight="1">
      <c r="A147" s="51" t="s">
        <v>117</v>
      </c>
      <c r="B147" s="55">
        <v>602</v>
      </c>
      <c r="C147" s="56">
        <v>605</v>
      </c>
      <c r="D147" s="60" t="s">
        <v>31</v>
      </c>
      <c r="E147" s="61" t="s">
        <v>118</v>
      </c>
      <c r="F147" s="61" t="s">
        <v>18</v>
      </c>
      <c r="G147" s="24" t="s">
        <v>19</v>
      </c>
      <c r="H147" s="38"/>
      <c r="I147" s="38">
        <f>I148+I149</f>
        <v>544</v>
      </c>
      <c r="J147" s="38">
        <f>J148+J149</f>
        <v>544</v>
      </c>
    </row>
    <row r="148" spans="1:10" s="27" customFormat="1" ht="48.75" customHeight="1">
      <c r="A148" s="34" t="s">
        <v>22</v>
      </c>
      <c r="B148" s="55">
        <v>602</v>
      </c>
      <c r="C148" s="56">
        <v>605</v>
      </c>
      <c r="D148" s="60" t="s">
        <v>31</v>
      </c>
      <c r="E148" s="61" t="s">
        <v>118</v>
      </c>
      <c r="F148" s="61" t="s">
        <v>18</v>
      </c>
      <c r="G148" s="50" t="s">
        <v>19</v>
      </c>
      <c r="H148" s="38">
        <v>120</v>
      </c>
      <c r="I148" s="38">
        <v>406</v>
      </c>
      <c r="J148" s="38">
        <v>406</v>
      </c>
    </row>
    <row r="149" spans="1:10" s="27" customFormat="1" ht="48.75" customHeight="1">
      <c r="A149" s="28" t="s">
        <v>26</v>
      </c>
      <c r="B149" s="55">
        <v>602</v>
      </c>
      <c r="C149" s="56">
        <v>605</v>
      </c>
      <c r="D149" s="60" t="s">
        <v>31</v>
      </c>
      <c r="E149" s="61" t="s">
        <v>118</v>
      </c>
      <c r="F149" s="61" t="s">
        <v>18</v>
      </c>
      <c r="G149" s="50" t="s">
        <v>19</v>
      </c>
      <c r="H149" s="38">
        <v>240</v>
      </c>
      <c r="I149" s="38">
        <v>138</v>
      </c>
      <c r="J149" s="38">
        <v>138</v>
      </c>
    </row>
    <row r="150" spans="1:10" s="33" customFormat="1" ht="20.25" customHeight="1">
      <c r="A150" s="28" t="s">
        <v>119</v>
      </c>
      <c r="B150" s="20">
        <v>602</v>
      </c>
      <c r="C150" s="21">
        <v>702</v>
      </c>
      <c r="D150" s="60"/>
      <c r="E150" s="61"/>
      <c r="F150" s="61"/>
      <c r="G150" s="50"/>
      <c r="H150" s="38"/>
      <c r="I150" s="38">
        <f>I151+I154</f>
        <v>76256</v>
      </c>
      <c r="J150" s="38">
        <f>J151+J154</f>
        <v>18744</v>
      </c>
    </row>
    <row r="151" spans="1:10" s="33" customFormat="1" ht="77.25" customHeight="1">
      <c r="A151" s="34" t="s">
        <v>120</v>
      </c>
      <c r="B151" s="20">
        <v>602</v>
      </c>
      <c r="C151" s="21">
        <v>702</v>
      </c>
      <c r="D151" s="29" t="s">
        <v>121</v>
      </c>
      <c r="E151" s="36" t="s">
        <v>17</v>
      </c>
      <c r="F151" s="36" t="s">
        <v>18</v>
      </c>
      <c r="G151" s="50" t="s">
        <v>19</v>
      </c>
      <c r="H151" s="32"/>
      <c r="I151" s="32">
        <f>SUM(I152,I153,)</f>
        <v>75956</v>
      </c>
      <c r="J151" s="32">
        <f>SUM(J152,J153,)</f>
        <v>18444</v>
      </c>
    </row>
    <row r="152" spans="1:10" s="33" customFormat="1" ht="45" customHeight="1">
      <c r="A152" s="28" t="s">
        <v>26</v>
      </c>
      <c r="B152" s="20">
        <v>602</v>
      </c>
      <c r="C152" s="21">
        <v>702</v>
      </c>
      <c r="D152" s="29" t="s">
        <v>121</v>
      </c>
      <c r="E152" s="36" t="s">
        <v>17</v>
      </c>
      <c r="F152" s="36" t="s">
        <v>18</v>
      </c>
      <c r="G152" s="35" t="s">
        <v>19</v>
      </c>
      <c r="H152" s="32">
        <v>240</v>
      </c>
      <c r="I152" s="26">
        <v>62110</v>
      </c>
      <c r="J152" s="26">
        <v>18444</v>
      </c>
    </row>
    <row r="153" spans="1:10" s="33" customFormat="1" ht="15" customHeight="1">
      <c r="A153" s="28" t="s">
        <v>33</v>
      </c>
      <c r="B153" s="20">
        <v>602</v>
      </c>
      <c r="C153" s="21">
        <v>702</v>
      </c>
      <c r="D153" s="29" t="s">
        <v>121</v>
      </c>
      <c r="E153" s="36" t="s">
        <v>17</v>
      </c>
      <c r="F153" s="36" t="s">
        <v>18</v>
      </c>
      <c r="G153" s="35" t="s">
        <v>19</v>
      </c>
      <c r="H153" s="32">
        <v>850</v>
      </c>
      <c r="I153" s="32">
        <v>13846</v>
      </c>
      <c r="J153" s="32"/>
    </row>
    <row r="154" spans="1:10" s="33" customFormat="1" ht="47.25" customHeight="1">
      <c r="A154" s="28" t="s">
        <v>122</v>
      </c>
      <c r="B154" s="20">
        <v>602</v>
      </c>
      <c r="C154" s="21">
        <v>702</v>
      </c>
      <c r="D154" s="29" t="s">
        <v>123</v>
      </c>
      <c r="E154" s="36" t="s">
        <v>17</v>
      </c>
      <c r="F154" s="36" t="s">
        <v>18</v>
      </c>
      <c r="G154" s="35" t="s">
        <v>19</v>
      </c>
      <c r="H154" s="32"/>
      <c r="I154" s="32">
        <f>I155</f>
        <v>300</v>
      </c>
      <c r="J154" s="32">
        <f>J155</f>
        <v>300</v>
      </c>
    </row>
    <row r="155" spans="1:10" s="33" customFormat="1" ht="47.25" customHeight="1">
      <c r="A155" s="28" t="s">
        <v>26</v>
      </c>
      <c r="B155" s="20">
        <v>602</v>
      </c>
      <c r="C155" s="21">
        <v>702</v>
      </c>
      <c r="D155" s="29" t="s">
        <v>123</v>
      </c>
      <c r="E155" s="36" t="s">
        <v>17</v>
      </c>
      <c r="F155" s="36" t="s">
        <v>18</v>
      </c>
      <c r="G155" s="35" t="s">
        <v>19</v>
      </c>
      <c r="H155" s="32">
        <v>240</v>
      </c>
      <c r="I155" s="32">
        <v>300</v>
      </c>
      <c r="J155" s="32">
        <v>300</v>
      </c>
    </row>
    <row r="156" spans="1:10" s="33" customFormat="1" ht="48" customHeight="1">
      <c r="A156" s="28" t="s">
        <v>124</v>
      </c>
      <c r="B156" s="20">
        <v>602</v>
      </c>
      <c r="C156" s="21">
        <v>705</v>
      </c>
      <c r="D156" s="29"/>
      <c r="E156" s="36"/>
      <c r="F156" s="36"/>
      <c r="G156" s="35"/>
      <c r="H156" s="32"/>
      <c r="I156" s="32">
        <f>I157</f>
        <v>441</v>
      </c>
      <c r="J156" s="32">
        <f>J157</f>
        <v>0</v>
      </c>
    </row>
    <row r="157" spans="1:10" s="33" customFormat="1" ht="77.25" customHeight="1">
      <c r="A157" s="28" t="s">
        <v>62</v>
      </c>
      <c r="B157" s="20">
        <v>602</v>
      </c>
      <c r="C157" s="21">
        <v>705</v>
      </c>
      <c r="D157" s="29" t="s">
        <v>63</v>
      </c>
      <c r="E157" s="36" t="s">
        <v>17</v>
      </c>
      <c r="F157" s="36" t="s">
        <v>18</v>
      </c>
      <c r="G157" s="35" t="s">
        <v>19</v>
      </c>
      <c r="H157" s="32"/>
      <c r="I157" s="32">
        <f>I158</f>
        <v>441</v>
      </c>
      <c r="J157" s="32">
        <f>J158</f>
        <v>0</v>
      </c>
    </row>
    <row r="158" spans="1:10" s="33" customFormat="1" ht="15" customHeight="1">
      <c r="A158" s="43" t="s">
        <v>44</v>
      </c>
      <c r="B158" s="20">
        <v>602</v>
      </c>
      <c r="C158" s="21">
        <v>705</v>
      </c>
      <c r="D158" s="29" t="s">
        <v>63</v>
      </c>
      <c r="E158" s="36" t="s">
        <v>17</v>
      </c>
      <c r="F158" s="36" t="s">
        <v>18</v>
      </c>
      <c r="G158" s="35" t="s">
        <v>19</v>
      </c>
      <c r="H158" s="32">
        <v>610</v>
      </c>
      <c r="I158" s="32">
        <v>441</v>
      </c>
      <c r="J158" s="32"/>
    </row>
    <row r="159" spans="1:10" s="33" customFormat="1" ht="23.25" customHeight="1">
      <c r="A159" s="28" t="s">
        <v>125</v>
      </c>
      <c r="B159" s="20">
        <v>602</v>
      </c>
      <c r="C159" s="21">
        <v>709</v>
      </c>
      <c r="D159" s="29"/>
      <c r="E159" s="36"/>
      <c r="F159" s="36"/>
      <c r="G159" s="35"/>
      <c r="H159" s="32"/>
      <c r="I159" s="32">
        <f>I160</f>
        <v>53</v>
      </c>
      <c r="J159" s="32">
        <f>J160</f>
        <v>0</v>
      </c>
    </row>
    <row r="160" spans="1:10" s="33" customFormat="1" ht="75" customHeight="1">
      <c r="A160" s="34" t="s">
        <v>120</v>
      </c>
      <c r="B160" s="20">
        <v>602</v>
      </c>
      <c r="C160" s="21">
        <v>709</v>
      </c>
      <c r="D160" s="29" t="s">
        <v>121</v>
      </c>
      <c r="E160" s="36" t="s">
        <v>17</v>
      </c>
      <c r="F160" s="36" t="s">
        <v>18</v>
      </c>
      <c r="G160" s="50" t="s">
        <v>19</v>
      </c>
      <c r="H160" s="32"/>
      <c r="I160" s="32">
        <f>I161</f>
        <v>53</v>
      </c>
      <c r="J160" s="32">
        <f>J161</f>
        <v>0</v>
      </c>
    </row>
    <row r="161" spans="1:10" s="33" customFormat="1" ht="48" customHeight="1">
      <c r="A161" s="28" t="s">
        <v>26</v>
      </c>
      <c r="B161" s="20">
        <v>602</v>
      </c>
      <c r="C161" s="21">
        <v>709</v>
      </c>
      <c r="D161" s="29" t="s">
        <v>121</v>
      </c>
      <c r="E161" s="36" t="s">
        <v>17</v>
      </c>
      <c r="F161" s="36" t="s">
        <v>18</v>
      </c>
      <c r="G161" s="35" t="s">
        <v>19</v>
      </c>
      <c r="H161" s="32">
        <v>240</v>
      </c>
      <c r="I161" s="32">
        <v>53</v>
      </c>
      <c r="J161" s="32"/>
    </row>
    <row r="162" spans="1:10" s="33" customFormat="1" ht="18.75" customHeight="1">
      <c r="A162" s="28" t="s">
        <v>126</v>
      </c>
      <c r="B162" s="20">
        <v>602</v>
      </c>
      <c r="C162" s="21">
        <v>801</v>
      </c>
      <c r="D162" s="29"/>
      <c r="E162" s="36"/>
      <c r="F162" s="36"/>
      <c r="G162" s="35"/>
      <c r="H162" s="32"/>
      <c r="I162" s="32">
        <f t="shared" ref="I162:J163" si="9">I163</f>
        <v>1100</v>
      </c>
      <c r="J162" s="32">
        <f t="shared" si="9"/>
        <v>1100</v>
      </c>
    </row>
    <row r="163" spans="1:10" s="33" customFormat="1" ht="48" customHeight="1">
      <c r="A163" s="28" t="s">
        <v>122</v>
      </c>
      <c r="B163" s="20">
        <v>602</v>
      </c>
      <c r="C163" s="21">
        <v>801</v>
      </c>
      <c r="D163" s="29" t="s">
        <v>123</v>
      </c>
      <c r="E163" s="36" t="s">
        <v>17</v>
      </c>
      <c r="F163" s="36" t="s">
        <v>18</v>
      </c>
      <c r="G163" s="35" t="s">
        <v>19</v>
      </c>
      <c r="H163" s="32"/>
      <c r="I163" s="32">
        <f t="shared" si="9"/>
        <v>1100</v>
      </c>
      <c r="J163" s="32">
        <f t="shared" si="9"/>
        <v>1100</v>
      </c>
    </row>
    <row r="164" spans="1:10" s="33" customFormat="1" ht="48" customHeight="1">
      <c r="A164" s="28" t="s">
        <v>26</v>
      </c>
      <c r="B164" s="20">
        <v>602</v>
      </c>
      <c r="C164" s="21">
        <v>801</v>
      </c>
      <c r="D164" s="29" t="s">
        <v>123</v>
      </c>
      <c r="E164" s="36" t="s">
        <v>17</v>
      </c>
      <c r="F164" s="36" t="s">
        <v>18</v>
      </c>
      <c r="G164" s="35" t="s">
        <v>19</v>
      </c>
      <c r="H164" s="32">
        <v>240</v>
      </c>
      <c r="I164" s="32">
        <v>1100</v>
      </c>
      <c r="J164" s="32">
        <v>1100</v>
      </c>
    </row>
    <row r="165" spans="1:10" s="33" customFormat="1" ht="32.25" customHeight="1">
      <c r="A165" s="28" t="s">
        <v>127</v>
      </c>
      <c r="B165" s="20">
        <v>602</v>
      </c>
      <c r="C165" s="21">
        <v>907</v>
      </c>
      <c r="D165" s="29"/>
      <c r="E165" s="36"/>
      <c r="F165" s="36"/>
      <c r="G165" s="35"/>
      <c r="H165" s="32"/>
      <c r="I165" s="32">
        <f>I166</f>
        <v>1210</v>
      </c>
      <c r="J165" s="32">
        <f>J166</f>
        <v>0</v>
      </c>
    </row>
    <row r="166" spans="1:10" s="33" customFormat="1" ht="63.75" customHeight="1">
      <c r="A166" s="28" t="s">
        <v>128</v>
      </c>
      <c r="B166" s="20">
        <v>602</v>
      </c>
      <c r="C166" s="21">
        <v>907</v>
      </c>
      <c r="D166" s="29" t="s">
        <v>129</v>
      </c>
      <c r="E166" s="36" t="s">
        <v>17</v>
      </c>
      <c r="F166" s="36" t="s">
        <v>18</v>
      </c>
      <c r="G166" s="35" t="s">
        <v>19</v>
      </c>
      <c r="H166" s="32"/>
      <c r="I166" s="32">
        <f>I167</f>
        <v>1210</v>
      </c>
      <c r="J166" s="32">
        <f>J167</f>
        <v>0</v>
      </c>
    </row>
    <row r="167" spans="1:10" s="33" customFormat="1" ht="22.5" customHeight="1">
      <c r="A167" s="43" t="s">
        <v>44</v>
      </c>
      <c r="B167" s="20">
        <v>602</v>
      </c>
      <c r="C167" s="21">
        <v>907</v>
      </c>
      <c r="D167" s="29" t="s">
        <v>129</v>
      </c>
      <c r="E167" s="36" t="s">
        <v>17</v>
      </c>
      <c r="F167" s="36" t="s">
        <v>18</v>
      </c>
      <c r="G167" s="35" t="s">
        <v>19</v>
      </c>
      <c r="H167" s="32">
        <v>610</v>
      </c>
      <c r="I167" s="32">
        <v>1210</v>
      </c>
      <c r="J167" s="32"/>
    </row>
    <row r="168" spans="1:10" s="33" customFormat="1" ht="15" customHeight="1">
      <c r="A168" s="28" t="s">
        <v>130</v>
      </c>
      <c r="B168" s="20">
        <v>602</v>
      </c>
      <c r="C168" s="21">
        <v>1003</v>
      </c>
      <c r="D168" s="29"/>
      <c r="E168" s="36"/>
      <c r="F168" s="36"/>
      <c r="G168" s="35"/>
      <c r="H168" s="32"/>
      <c r="I168" s="32">
        <f>I169+I176+I171+I179</f>
        <v>22346</v>
      </c>
      <c r="J168" s="32">
        <f>J169+J176+J171+J179</f>
        <v>18497</v>
      </c>
    </row>
    <row r="169" spans="1:10" s="33" customFormat="1" ht="49.5" customHeight="1">
      <c r="A169" s="48" t="s">
        <v>131</v>
      </c>
      <c r="B169" s="20">
        <v>602</v>
      </c>
      <c r="C169" s="21">
        <v>1003</v>
      </c>
      <c r="D169" s="29" t="s">
        <v>132</v>
      </c>
      <c r="E169" s="36" t="s">
        <v>17</v>
      </c>
      <c r="F169" s="36" t="s">
        <v>18</v>
      </c>
      <c r="G169" s="35" t="s">
        <v>19</v>
      </c>
      <c r="H169" s="32"/>
      <c r="I169" s="32">
        <f>I170</f>
        <v>13967</v>
      </c>
      <c r="J169" s="32">
        <f>J170</f>
        <v>10346</v>
      </c>
    </row>
    <row r="170" spans="1:10" s="33" customFormat="1" ht="45" customHeight="1">
      <c r="A170" s="64" t="s">
        <v>133</v>
      </c>
      <c r="B170" s="20">
        <v>602</v>
      </c>
      <c r="C170" s="21">
        <v>1003</v>
      </c>
      <c r="D170" s="29" t="s">
        <v>132</v>
      </c>
      <c r="E170" s="36" t="s">
        <v>17</v>
      </c>
      <c r="F170" s="36" t="s">
        <v>18</v>
      </c>
      <c r="G170" s="35" t="s">
        <v>19</v>
      </c>
      <c r="H170" s="32">
        <v>320</v>
      </c>
      <c r="I170" s="52">
        <v>13967</v>
      </c>
      <c r="J170" s="52">
        <v>10346</v>
      </c>
    </row>
    <row r="171" spans="1:10" s="33" customFormat="1" ht="45" customHeight="1">
      <c r="A171" s="64" t="s">
        <v>134</v>
      </c>
      <c r="B171" s="20">
        <v>602</v>
      </c>
      <c r="C171" s="21">
        <v>1003</v>
      </c>
      <c r="D171" s="29" t="s">
        <v>135</v>
      </c>
      <c r="E171" s="36" t="s">
        <v>17</v>
      </c>
      <c r="F171" s="36" t="s">
        <v>18</v>
      </c>
      <c r="G171" s="35" t="s">
        <v>19</v>
      </c>
      <c r="H171" s="32"/>
      <c r="I171" s="52">
        <f>I172+I174</f>
        <v>4344</v>
      </c>
      <c r="J171" s="52">
        <f>J172+J174</f>
        <v>4344</v>
      </c>
    </row>
    <row r="172" spans="1:10" s="33" customFormat="1" ht="148.5" customHeight="1">
      <c r="A172" s="64" t="s">
        <v>136</v>
      </c>
      <c r="B172" s="20">
        <v>602</v>
      </c>
      <c r="C172" s="21">
        <v>1003</v>
      </c>
      <c r="D172" s="29" t="s">
        <v>135</v>
      </c>
      <c r="E172" s="36" t="s">
        <v>46</v>
      </c>
      <c r="F172" s="36" t="s">
        <v>18</v>
      </c>
      <c r="G172" s="35" t="s">
        <v>19</v>
      </c>
      <c r="H172" s="32"/>
      <c r="I172" s="52">
        <f>I173</f>
        <v>660</v>
      </c>
      <c r="J172" s="52">
        <f>J173</f>
        <v>660</v>
      </c>
    </row>
    <row r="173" spans="1:10" s="33" customFormat="1" ht="45" customHeight="1">
      <c r="A173" s="64" t="s">
        <v>133</v>
      </c>
      <c r="B173" s="20">
        <v>602</v>
      </c>
      <c r="C173" s="21">
        <v>1003</v>
      </c>
      <c r="D173" s="29" t="s">
        <v>135</v>
      </c>
      <c r="E173" s="36" t="s">
        <v>46</v>
      </c>
      <c r="F173" s="36" t="s">
        <v>18</v>
      </c>
      <c r="G173" s="35" t="s">
        <v>19</v>
      </c>
      <c r="H173" s="32">
        <v>320</v>
      </c>
      <c r="I173" s="52">
        <v>660</v>
      </c>
      <c r="J173" s="52">
        <v>660</v>
      </c>
    </row>
    <row r="174" spans="1:10" s="33" customFormat="1" ht="45" customHeight="1">
      <c r="A174" s="64" t="s">
        <v>137</v>
      </c>
      <c r="B174" s="20">
        <v>602</v>
      </c>
      <c r="C174" s="21">
        <v>1003</v>
      </c>
      <c r="D174" s="29" t="s">
        <v>135</v>
      </c>
      <c r="E174" s="36" t="s">
        <v>38</v>
      </c>
      <c r="F174" s="36" t="s">
        <v>18</v>
      </c>
      <c r="G174" s="35" t="s">
        <v>19</v>
      </c>
      <c r="H174" s="32"/>
      <c r="I174" s="52">
        <f t="shared" ref="I174:J174" si="10">I175</f>
        <v>3684</v>
      </c>
      <c r="J174" s="52">
        <f t="shared" si="10"/>
        <v>3684</v>
      </c>
    </row>
    <row r="175" spans="1:10" s="33" customFormat="1" ht="45" customHeight="1">
      <c r="A175" s="64" t="s">
        <v>133</v>
      </c>
      <c r="B175" s="20">
        <v>602</v>
      </c>
      <c r="C175" s="21">
        <v>1003</v>
      </c>
      <c r="D175" s="29" t="s">
        <v>135</v>
      </c>
      <c r="E175" s="36" t="s">
        <v>38</v>
      </c>
      <c r="F175" s="36" t="s">
        <v>18</v>
      </c>
      <c r="G175" s="35" t="s">
        <v>19</v>
      </c>
      <c r="H175" s="32">
        <v>320</v>
      </c>
      <c r="I175" s="52">
        <v>3684</v>
      </c>
      <c r="J175" s="52">
        <v>3684</v>
      </c>
    </row>
    <row r="176" spans="1:10" s="33" customFormat="1" ht="93" customHeight="1">
      <c r="A176" s="64" t="s">
        <v>138</v>
      </c>
      <c r="B176" s="20">
        <v>602</v>
      </c>
      <c r="C176" s="21">
        <v>1003</v>
      </c>
      <c r="D176" s="29" t="s">
        <v>139</v>
      </c>
      <c r="E176" s="36" t="s">
        <v>17</v>
      </c>
      <c r="F176" s="36" t="s">
        <v>18</v>
      </c>
      <c r="G176" s="35" t="s">
        <v>19</v>
      </c>
      <c r="H176" s="32"/>
      <c r="I176" s="32">
        <f>I177</f>
        <v>1885</v>
      </c>
      <c r="J176" s="32">
        <f>J177</f>
        <v>1678</v>
      </c>
    </row>
    <row r="177" spans="1:10" s="33" customFormat="1" ht="65.25" customHeight="1">
      <c r="A177" s="64" t="s">
        <v>140</v>
      </c>
      <c r="B177" s="20">
        <v>602</v>
      </c>
      <c r="C177" s="21">
        <v>1003</v>
      </c>
      <c r="D177" s="29" t="s">
        <v>139</v>
      </c>
      <c r="E177" s="36" t="s">
        <v>21</v>
      </c>
      <c r="F177" s="36" t="s">
        <v>18</v>
      </c>
      <c r="G177" s="35" t="s">
        <v>19</v>
      </c>
      <c r="H177" s="32"/>
      <c r="I177" s="32">
        <f>I178</f>
        <v>1885</v>
      </c>
      <c r="J177" s="32">
        <f>J178</f>
        <v>1678</v>
      </c>
    </row>
    <row r="178" spans="1:10" s="33" customFormat="1" ht="33.75" customHeight="1">
      <c r="A178" s="64" t="s">
        <v>141</v>
      </c>
      <c r="B178" s="20">
        <v>602</v>
      </c>
      <c r="C178" s="21">
        <v>1003</v>
      </c>
      <c r="D178" s="29" t="s">
        <v>139</v>
      </c>
      <c r="E178" s="36" t="s">
        <v>21</v>
      </c>
      <c r="F178" s="36" t="s">
        <v>18</v>
      </c>
      <c r="G178" s="35" t="s">
        <v>19</v>
      </c>
      <c r="H178" s="32">
        <v>310</v>
      </c>
      <c r="I178" s="32">
        <v>1885</v>
      </c>
      <c r="J178" s="32">
        <v>1678</v>
      </c>
    </row>
    <row r="179" spans="1:10" s="33" customFormat="1" ht="33.75" customHeight="1">
      <c r="A179" s="28" t="s">
        <v>142</v>
      </c>
      <c r="B179" s="55">
        <v>602</v>
      </c>
      <c r="C179" s="56">
        <v>1003</v>
      </c>
      <c r="D179" s="60" t="s">
        <v>143</v>
      </c>
      <c r="E179" s="61" t="s">
        <v>17</v>
      </c>
      <c r="F179" s="61" t="s">
        <v>18</v>
      </c>
      <c r="G179" s="50" t="s">
        <v>19</v>
      </c>
      <c r="H179" s="32"/>
      <c r="I179" s="32">
        <f t="shared" ref="I179:J180" si="11">I180</f>
        <v>2150</v>
      </c>
      <c r="J179" s="32">
        <f t="shared" si="11"/>
        <v>2129</v>
      </c>
    </row>
    <row r="180" spans="1:10" s="33" customFormat="1" ht="51" customHeight="1">
      <c r="A180" s="64" t="s">
        <v>144</v>
      </c>
      <c r="B180" s="20">
        <v>602</v>
      </c>
      <c r="C180" s="21">
        <v>1003</v>
      </c>
      <c r="D180" s="60" t="s">
        <v>143</v>
      </c>
      <c r="E180" s="61" t="s">
        <v>46</v>
      </c>
      <c r="F180" s="61" t="s">
        <v>18</v>
      </c>
      <c r="G180" s="50" t="s">
        <v>19</v>
      </c>
      <c r="H180" s="32"/>
      <c r="I180" s="32">
        <f t="shared" si="11"/>
        <v>2150</v>
      </c>
      <c r="J180" s="32">
        <f t="shared" si="11"/>
        <v>2129</v>
      </c>
    </row>
    <row r="181" spans="1:10" s="33" customFormat="1" ht="48" customHeight="1">
      <c r="A181" s="64" t="s">
        <v>133</v>
      </c>
      <c r="B181" s="20">
        <v>602</v>
      </c>
      <c r="C181" s="21">
        <v>1003</v>
      </c>
      <c r="D181" s="60" t="s">
        <v>143</v>
      </c>
      <c r="E181" s="61" t="s">
        <v>46</v>
      </c>
      <c r="F181" s="61" t="s">
        <v>18</v>
      </c>
      <c r="G181" s="50" t="s">
        <v>19</v>
      </c>
      <c r="H181" s="32">
        <v>320</v>
      </c>
      <c r="I181" s="32">
        <v>2150</v>
      </c>
      <c r="J181" s="32">
        <v>2129</v>
      </c>
    </row>
    <row r="182" spans="1:10" s="33" customFormat="1" ht="26.25" customHeight="1">
      <c r="A182" s="64" t="s">
        <v>145</v>
      </c>
      <c r="B182" s="20">
        <v>602</v>
      </c>
      <c r="C182" s="21">
        <v>1004</v>
      </c>
      <c r="D182" s="29"/>
      <c r="E182" s="36"/>
      <c r="F182" s="36"/>
      <c r="G182" s="35"/>
      <c r="H182" s="32"/>
      <c r="I182" s="32">
        <f t="shared" ref="I182:J182" si="12">I183</f>
        <v>6139</v>
      </c>
      <c r="J182" s="32">
        <f t="shared" si="12"/>
        <v>6139</v>
      </c>
    </row>
    <row r="183" spans="1:10" s="33" customFormat="1" ht="33.75" customHeight="1">
      <c r="A183" s="64" t="s">
        <v>134</v>
      </c>
      <c r="B183" s="20">
        <v>602</v>
      </c>
      <c r="C183" s="21">
        <v>1004</v>
      </c>
      <c r="D183" s="29" t="s">
        <v>135</v>
      </c>
      <c r="E183" s="36" t="s">
        <v>17</v>
      </c>
      <c r="F183" s="36" t="s">
        <v>18</v>
      </c>
      <c r="G183" s="35" t="s">
        <v>19</v>
      </c>
      <c r="H183" s="32"/>
      <c r="I183" s="32">
        <f>I184</f>
        <v>6139</v>
      </c>
      <c r="J183" s="32">
        <f>J184</f>
        <v>6139</v>
      </c>
    </row>
    <row r="184" spans="1:10" s="33" customFormat="1" ht="126.75" customHeight="1">
      <c r="A184" s="64" t="s">
        <v>146</v>
      </c>
      <c r="B184" s="20">
        <v>602</v>
      </c>
      <c r="C184" s="21">
        <v>1004</v>
      </c>
      <c r="D184" s="29" t="s">
        <v>135</v>
      </c>
      <c r="E184" s="36" t="s">
        <v>21</v>
      </c>
      <c r="F184" s="36" t="s">
        <v>18</v>
      </c>
      <c r="G184" s="35" t="s">
        <v>19</v>
      </c>
      <c r="H184" s="32"/>
      <c r="I184" s="32">
        <f>I185</f>
        <v>6139</v>
      </c>
      <c r="J184" s="32">
        <f>J185</f>
        <v>6139</v>
      </c>
    </row>
    <row r="185" spans="1:10" s="33" customFormat="1" ht="19.5" customHeight="1">
      <c r="A185" s="64" t="s">
        <v>103</v>
      </c>
      <c r="B185" s="20">
        <v>602</v>
      </c>
      <c r="C185" s="21">
        <v>1004</v>
      </c>
      <c r="D185" s="29" t="s">
        <v>135</v>
      </c>
      <c r="E185" s="36" t="s">
        <v>21</v>
      </c>
      <c r="F185" s="36" t="s">
        <v>18</v>
      </c>
      <c r="G185" s="35" t="s">
        <v>19</v>
      </c>
      <c r="H185" s="32">
        <v>410</v>
      </c>
      <c r="I185" s="32">
        <v>6139</v>
      </c>
      <c r="J185" s="32">
        <v>6139</v>
      </c>
    </row>
    <row r="186" spans="1:10" s="33" customFormat="1" ht="33.75" customHeight="1">
      <c r="A186" s="64" t="s">
        <v>147</v>
      </c>
      <c r="B186" s="20">
        <v>602</v>
      </c>
      <c r="C186" s="21">
        <v>1006</v>
      </c>
      <c r="D186" s="29"/>
      <c r="E186" s="36"/>
      <c r="F186" s="36"/>
      <c r="G186" s="35"/>
      <c r="H186" s="32"/>
      <c r="I186" s="32">
        <f>I187+I189+I192</f>
        <v>858</v>
      </c>
      <c r="J186" s="32">
        <f>J187+J189+J192</f>
        <v>276</v>
      </c>
    </row>
    <row r="187" spans="1:10" s="33" customFormat="1" ht="63" customHeight="1">
      <c r="A187" s="64" t="s">
        <v>148</v>
      </c>
      <c r="B187" s="20">
        <v>602</v>
      </c>
      <c r="C187" s="21">
        <v>1006</v>
      </c>
      <c r="D187" s="29" t="s">
        <v>149</v>
      </c>
      <c r="E187" s="36" t="s">
        <v>17</v>
      </c>
      <c r="F187" s="36" t="s">
        <v>18</v>
      </c>
      <c r="G187" s="35" t="s">
        <v>19</v>
      </c>
      <c r="H187" s="32"/>
      <c r="I187" s="32">
        <f>I188</f>
        <v>300</v>
      </c>
      <c r="J187" s="32">
        <f>J188</f>
        <v>0</v>
      </c>
    </row>
    <row r="188" spans="1:10" s="33" customFormat="1" ht="51" customHeight="1">
      <c r="A188" s="28" t="s">
        <v>70</v>
      </c>
      <c r="B188" s="20">
        <v>602</v>
      </c>
      <c r="C188" s="21">
        <v>1006</v>
      </c>
      <c r="D188" s="29" t="s">
        <v>149</v>
      </c>
      <c r="E188" s="36" t="s">
        <v>17</v>
      </c>
      <c r="F188" s="36" t="s">
        <v>18</v>
      </c>
      <c r="G188" s="35" t="s">
        <v>19</v>
      </c>
      <c r="H188" s="32">
        <v>630</v>
      </c>
      <c r="I188" s="32">
        <v>300</v>
      </c>
      <c r="J188" s="32"/>
    </row>
    <row r="189" spans="1:10" s="27" customFormat="1" ht="30">
      <c r="A189" s="34" t="s">
        <v>134</v>
      </c>
      <c r="B189" s="46">
        <v>602</v>
      </c>
      <c r="C189" s="47">
        <v>1006</v>
      </c>
      <c r="D189" s="22" t="s">
        <v>135</v>
      </c>
      <c r="E189" s="23" t="s">
        <v>17</v>
      </c>
      <c r="F189" s="23" t="s">
        <v>18</v>
      </c>
      <c r="G189" s="24" t="s">
        <v>19</v>
      </c>
      <c r="H189" s="26"/>
      <c r="I189" s="26">
        <f>I190</f>
        <v>276</v>
      </c>
      <c r="J189" s="26">
        <f>J190</f>
        <v>276</v>
      </c>
    </row>
    <row r="190" spans="1:10" s="27" customFormat="1" ht="30">
      <c r="A190" s="48" t="s">
        <v>150</v>
      </c>
      <c r="B190" s="46">
        <v>602</v>
      </c>
      <c r="C190" s="47">
        <v>1006</v>
      </c>
      <c r="D190" s="22" t="s">
        <v>135</v>
      </c>
      <c r="E190" s="23" t="s">
        <v>118</v>
      </c>
      <c r="F190" s="23" t="s">
        <v>18</v>
      </c>
      <c r="G190" s="24" t="s">
        <v>19</v>
      </c>
      <c r="H190" s="26"/>
      <c r="I190" s="26">
        <f>I191</f>
        <v>276</v>
      </c>
      <c r="J190" s="26">
        <f>J191</f>
        <v>276</v>
      </c>
    </row>
    <row r="191" spans="1:10" s="27" customFormat="1" ht="45">
      <c r="A191" s="34" t="s">
        <v>22</v>
      </c>
      <c r="B191" s="46">
        <v>602</v>
      </c>
      <c r="C191" s="47">
        <v>1006</v>
      </c>
      <c r="D191" s="22" t="s">
        <v>135</v>
      </c>
      <c r="E191" s="23" t="s">
        <v>118</v>
      </c>
      <c r="F191" s="23" t="s">
        <v>18</v>
      </c>
      <c r="G191" s="24" t="s">
        <v>19</v>
      </c>
      <c r="H191" s="26">
        <v>120</v>
      </c>
      <c r="I191" s="26">
        <v>276</v>
      </c>
      <c r="J191" s="26">
        <v>276</v>
      </c>
    </row>
    <row r="192" spans="1:10" s="27" customFormat="1" ht="45">
      <c r="A192" s="34" t="s">
        <v>151</v>
      </c>
      <c r="B192" s="46">
        <v>602</v>
      </c>
      <c r="C192" s="47">
        <v>1006</v>
      </c>
      <c r="D192" s="22" t="s">
        <v>152</v>
      </c>
      <c r="E192" s="23" t="s">
        <v>94</v>
      </c>
      <c r="F192" s="23" t="s">
        <v>18</v>
      </c>
      <c r="G192" s="24" t="s">
        <v>19</v>
      </c>
      <c r="H192" s="26"/>
      <c r="I192" s="26">
        <f>I193+I195</f>
        <v>282</v>
      </c>
      <c r="J192" s="26">
        <f>J193+J195</f>
        <v>0</v>
      </c>
    </row>
    <row r="193" spans="1:10" s="27" customFormat="1" ht="60">
      <c r="A193" s="34" t="s">
        <v>153</v>
      </c>
      <c r="B193" s="46">
        <v>602</v>
      </c>
      <c r="C193" s="47">
        <v>1006</v>
      </c>
      <c r="D193" s="22" t="s">
        <v>152</v>
      </c>
      <c r="E193" s="23" t="s">
        <v>21</v>
      </c>
      <c r="F193" s="23" t="s">
        <v>18</v>
      </c>
      <c r="G193" s="24" t="s">
        <v>19</v>
      </c>
      <c r="H193" s="26"/>
      <c r="I193" s="26">
        <f t="shared" ref="I193:J193" si="13">I194</f>
        <v>198</v>
      </c>
      <c r="J193" s="26">
        <f t="shared" si="13"/>
        <v>0</v>
      </c>
    </row>
    <row r="194" spans="1:10" s="27" customFormat="1">
      <c r="A194" s="28" t="s">
        <v>60</v>
      </c>
      <c r="B194" s="46">
        <v>602</v>
      </c>
      <c r="C194" s="47">
        <v>1006</v>
      </c>
      <c r="D194" s="22" t="s">
        <v>152</v>
      </c>
      <c r="E194" s="23" t="s">
        <v>21</v>
      </c>
      <c r="F194" s="23" t="s">
        <v>18</v>
      </c>
      <c r="G194" s="24" t="s">
        <v>19</v>
      </c>
      <c r="H194" s="26">
        <v>350</v>
      </c>
      <c r="I194" s="26">
        <v>198</v>
      </c>
      <c r="J194" s="26"/>
    </row>
    <row r="195" spans="1:10" s="27" customFormat="1" ht="60">
      <c r="A195" s="34" t="s">
        <v>154</v>
      </c>
      <c r="B195" s="46">
        <v>602</v>
      </c>
      <c r="C195" s="47">
        <v>1006</v>
      </c>
      <c r="D195" s="22" t="s">
        <v>152</v>
      </c>
      <c r="E195" s="23" t="s">
        <v>46</v>
      </c>
      <c r="F195" s="23" t="s">
        <v>18</v>
      </c>
      <c r="G195" s="24" t="s">
        <v>19</v>
      </c>
      <c r="H195" s="26"/>
      <c r="I195" s="26">
        <f t="shared" ref="I195:J195" si="14">I196</f>
        <v>84</v>
      </c>
      <c r="J195" s="26">
        <f t="shared" si="14"/>
        <v>0</v>
      </c>
    </row>
    <row r="196" spans="1:10" s="27" customFormat="1">
      <c r="A196" s="28" t="s">
        <v>60</v>
      </c>
      <c r="B196" s="46">
        <v>602</v>
      </c>
      <c r="C196" s="47">
        <v>1006</v>
      </c>
      <c r="D196" s="22" t="s">
        <v>152</v>
      </c>
      <c r="E196" s="23" t="s">
        <v>46</v>
      </c>
      <c r="F196" s="23" t="s">
        <v>18</v>
      </c>
      <c r="G196" s="24" t="s">
        <v>19</v>
      </c>
      <c r="H196" s="26">
        <v>350</v>
      </c>
      <c r="I196" s="26">
        <v>84</v>
      </c>
      <c r="J196" s="26"/>
    </row>
    <row r="197" spans="1:10" s="33" customFormat="1" ht="21" customHeight="1">
      <c r="A197" s="51" t="s">
        <v>155</v>
      </c>
      <c r="B197" s="20">
        <v>602</v>
      </c>
      <c r="C197" s="21">
        <v>1202</v>
      </c>
      <c r="D197" s="57"/>
      <c r="E197" s="58"/>
      <c r="F197" s="58"/>
      <c r="G197" s="35"/>
      <c r="H197" s="32"/>
      <c r="I197" s="52">
        <f t="shared" ref="I197:J199" si="15">I198</f>
        <v>3883</v>
      </c>
      <c r="J197" s="52">
        <f t="shared" si="15"/>
        <v>0</v>
      </c>
    </row>
    <row r="198" spans="1:10" s="33" customFormat="1" ht="48.75" customHeight="1">
      <c r="A198" s="34" t="s">
        <v>27</v>
      </c>
      <c r="B198" s="20">
        <v>602</v>
      </c>
      <c r="C198" s="21">
        <v>1202</v>
      </c>
      <c r="D198" s="29" t="s">
        <v>28</v>
      </c>
      <c r="E198" s="30" t="s">
        <v>17</v>
      </c>
      <c r="F198" s="30" t="s">
        <v>18</v>
      </c>
      <c r="G198" s="24" t="s">
        <v>19</v>
      </c>
      <c r="H198" s="32"/>
      <c r="I198" s="32">
        <f t="shared" si="15"/>
        <v>3883</v>
      </c>
      <c r="J198" s="32">
        <f t="shared" si="15"/>
        <v>0</v>
      </c>
    </row>
    <row r="199" spans="1:10" s="33" customFormat="1" ht="49.5" customHeight="1">
      <c r="A199" s="34" t="s">
        <v>156</v>
      </c>
      <c r="B199" s="20">
        <v>602</v>
      </c>
      <c r="C199" s="21">
        <v>1202</v>
      </c>
      <c r="D199" s="29" t="s">
        <v>28</v>
      </c>
      <c r="E199" s="36" t="s">
        <v>50</v>
      </c>
      <c r="F199" s="36" t="s">
        <v>18</v>
      </c>
      <c r="G199" s="35" t="s">
        <v>19</v>
      </c>
      <c r="H199" s="32"/>
      <c r="I199" s="32">
        <f t="shared" si="15"/>
        <v>3883</v>
      </c>
      <c r="J199" s="32">
        <f t="shared" si="15"/>
        <v>0</v>
      </c>
    </row>
    <row r="200" spans="1:10" s="33" customFormat="1" ht="21.75" customHeight="1">
      <c r="A200" s="28" t="s">
        <v>39</v>
      </c>
      <c r="B200" s="20">
        <v>602</v>
      </c>
      <c r="C200" s="21">
        <v>1202</v>
      </c>
      <c r="D200" s="29" t="s">
        <v>28</v>
      </c>
      <c r="E200" s="36" t="s">
        <v>50</v>
      </c>
      <c r="F200" s="36" t="s">
        <v>18</v>
      </c>
      <c r="G200" s="35" t="s">
        <v>19</v>
      </c>
      <c r="H200" s="32">
        <v>620</v>
      </c>
      <c r="I200" s="32">
        <v>3883</v>
      </c>
      <c r="J200" s="32"/>
    </row>
    <row r="201" spans="1:10" s="33" customFormat="1" ht="33" customHeight="1">
      <c r="A201" s="28" t="s">
        <v>157</v>
      </c>
      <c r="B201" s="20">
        <v>602</v>
      </c>
      <c r="C201" s="21">
        <v>1204</v>
      </c>
      <c r="D201" s="29"/>
      <c r="E201" s="36"/>
      <c r="F201" s="36"/>
      <c r="G201" s="35"/>
      <c r="H201" s="32"/>
      <c r="I201" s="32">
        <f t="shared" ref="I201:J203" si="16">I202</f>
        <v>300</v>
      </c>
      <c r="J201" s="32">
        <f t="shared" si="16"/>
        <v>0</v>
      </c>
    </row>
    <row r="202" spans="1:10" s="33" customFormat="1" ht="34.5" customHeight="1">
      <c r="A202" s="28" t="s">
        <v>35</v>
      </c>
      <c r="B202" s="20">
        <v>602</v>
      </c>
      <c r="C202" s="21">
        <v>1204</v>
      </c>
      <c r="D202" s="29" t="s">
        <v>36</v>
      </c>
      <c r="E202" s="36" t="s">
        <v>17</v>
      </c>
      <c r="F202" s="36" t="s">
        <v>18</v>
      </c>
      <c r="G202" s="35" t="s">
        <v>19</v>
      </c>
      <c r="H202" s="32"/>
      <c r="I202" s="32">
        <f t="shared" si="16"/>
        <v>300</v>
      </c>
      <c r="J202" s="32">
        <f t="shared" si="16"/>
        <v>0</v>
      </c>
    </row>
    <row r="203" spans="1:10" s="33" customFormat="1" ht="47.25" customHeight="1">
      <c r="A203" s="28" t="s">
        <v>158</v>
      </c>
      <c r="B203" s="20">
        <v>602</v>
      </c>
      <c r="C203" s="21">
        <v>1204</v>
      </c>
      <c r="D203" s="29" t="s">
        <v>36</v>
      </c>
      <c r="E203" s="36" t="s">
        <v>21</v>
      </c>
      <c r="F203" s="36" t="s">
        <v>18</v>
      </c>
      <c r="G203" s="35" t="s">
        <v>19</v>
      </c>
      <c r="H203" s="32"/>
      <c r="I203" s="32">
        <f t="shared" si="16"/>
        <v>300</v>
      </c>
      <c r="J203" s="32">
        <f t="shared" si="16"/>
        <v>0</v>
      </c>
    </row>
    <row r="204" spans="1:10" s="33" customFormat="1" ht="48.75" customHeight="1">
      <c r="A204" s="28" t="s">
        <v>26</v>
      </c>
      <c r="B204" s="20">
        <v>602</v>
      </c>
      <c r="C204" s="21">
        <v>1204</v>
      </c>
      <c r="D204" s="29" t="s">
        <v>36</v>
      </c>
      <c r="E204" s="36" t="s">
        <v>21</v>
      </c>
      <c r="F204" s="36" t="s">
        <v>18</v>
      </c>
      <c r="G204" s="35" t="s">
        <v>19</v>
      </c>
      <c r="H204" s="32">
        <v>240</v>
      </c>
      <c r="I204" s="32">
        <v>300</v>
      </c>
      <c r="J204" s="32"/>
    </row>
    <row r="205" spans="1:10" s="33" customFormat="1" ht="34.5" customHeight="1">
      <c r="A205" s="28" t="s">
        <v>159</v>
      </c>
      <c r="B205" s="55">
        <v>602</v>
      </c>
      <c r="C205" s="56">
        <v>1301</v>
      </c>
      <c r="D205" s="29"/>
      <c r="E205" s="36"/>
      <c r="F205" s="36"/>
      <c r="G205" s="35"/>
      <c r="H205" s="32"/>
      <c r="I205" s="32">
        <f t="shared" ref="I205:J207" si="17">I206</f>
        <v>634</v>
      </c>
      <c r="J205" s="32">
        <f t="shared" si="17"/>
        <v>0</v>
      </c>
    </row>
    <row r="206" spans="1:10" s="33" customFormat="1" ht="30" customHeight="1">
      <c r="A206" s="48" t="s">
        <v>160</v>
      </c>
      <c r="B206" s="55">
        <v>602</v>
      </c>
      <c r="C206" s="56">
        <v>1301</v>
      </c>
      <c r="D206" s="60" t="s">
        <v>161</v>
      </c>
      <c r="E206" s="61" t="s">
        <v>17</v>
      </c>
      <c r="F206" s="61" t="s">
        <v>18</v>
      </c>
      <c r="G206" s="35" t="s">
        <v>19</v>
      </c>
      <c r="H206" s="38"/>
      <c r="I206" s="38">
        <f t="shared" si="17"/>
        <v>634</v>
      </c>
      <c r="J206" s="38">
        <f t="shared" si="17"/>
        <v>0</v>
      </c>
    </row>
    <row r="207" spans="1:10" s="33" customFormat="1" ht="20.25" customHeight="1">
      <c r="A207" s="48" t="s">
        <v>162</v>
      </c>
      <c r="B207" s="55">
        <v>602</v>
      </c>
      <c r="C207" s="56">
        <v>1301</v>
      </c>
      <c r="D207" s="60" t="s">
        <v>161</v>
      </c>
      <c r="E207" s="61" t="s">
        <v>21</v>
      </c>
      <c r="F207" s="61" t="s">
        <v>18</v>
      </c>
      <c r="G207" s="50" t="s">
        <v>19</v>
      </c>
      <c r="H207" s="38"/>
      <c r="I207" s="38">
        <f t="shared" si="17"/>
        <v>634</v>
      </c>
      <c r="J207" s="38">
        <f t="shared" si="17"/>
        <v>0</v>
      </c>
    </row>
    <row r="208" spans="1:10" s="33" customFormat="1" ht="22.5" customHeight="1">
      <c r="A208" s="48" t="s">
        <v>163</v>
      </c>
      <c r="B208" s="55">
        <v>602</v>
      </c>
      <c r="C208" s="56">
        <v>1301</v>
      </c>
      <c r="D208" s="60" t="s">
        <v>161</v>
      </c>
      <c r="E208" s="61" t="s">
        <v>21</v>
      </c>
      <c r="F208" s="61" t="s">
        <v>18</v>
      </c>
      <c r="G208" s="50" t="s">
        <v>19</v>
      </c>
      <c r="H208" s="38">
        <v>730</v>
      </c>
      <c r="I208" s="42">
        <v>634</v>
      </c>
      <c r="J208" s="38"/>
    </row>
    <row r="209" spans="1:10" s="33" customFormat="1" ht="30" customHeight="1">
      <c r="A209" s="65" t="s">
        <v>164</v>
      </c>
      <c r="B209" s="66">
        <v>607</v>
      </c>
      <c r="C209" s="67"/>
      <c r="D209" s="68"/>
      <c r="E209" s="69"/>
      <c r="F209" s="69"/>
      <c r="G209" s="50"/>
      <c r="H209" s="70"/>
      <c r="I209" s="70">
        <f t="shared" ref="I209:J211" si="18">I210</f>
        <v>2930</v>
      </c>
      <c r="J209" s="70">
        <f t="shared" si="18"/>
        <v>0</v>
      </c>
    </row>
    <row r="210" spans="1:10" s="33" customFormat="1" ht="62.25" customHeight="1">
      <c r="A210" s="28" t="s">
        <v>165</v>
      </c>
      <c r="B210" s="55">
        <v>607</v>
      </c>
      <c r="C210" s="21">
        <v>106</v>
      </c>
      <c r="D210" s="29"/>
      <c r="E210" s="36"/>
      <c r="F210" s="36"/>
      <c r="G210" s="71"/>
      <c r="H210" s="38"/>
      <c r="I210" s="38">
        <f t="shared" si="18"/>
        <v>2930</v>
      </c>
      <c r="J210" s="38">
        <f t="shared" si="18"/>
        <v>0</v>
      </c>
    </row>
    <row r="211" spans="1:10" s="33" customFormat="1" ht="50.25" customHeight="1">
      <c r="A211" s="28" t="s">
        <v>166</v>
      </c>
      <c r="B211" s="55">
        <v>607</v>
      </c>
      <c r="C211" s="21">
        <v>106</v>
      </c>
      <c r="D211" s="29" t="s">
        <v>167</v>
      </c>
      <c r="E211" s="36" t="s">
        <v>17</v>
      </c>
      <c r="F211" s="36" t="s">
        <v>18</v>
      </c>
      <c r="G211" s="35" t="s">
        <v>19</v>
      </c>
      <c r="H211" s="38"/>
      <c r="I211" s="38">
        <f t="shared" si="18"/>
        <v>2930</v>
      </c>
      <c r="J211" s="38">
        <f t="shared" si="18"/>
        <v>0</v>
      </c>
    </row>
    <row r="212" spans="1:10" s="33" customFormat="1" ht="47.25" customHeight="1">
      <c r="A212" s="28" t="s">
        <v>168</v>
      </c>
      <c r="B212" s="55">
        <v>607</v>
      </c>
      <c r="C212" s="21">
        <v>106</v>
      </c>
      <c r="D212" s="29" t="s">
        <v>167</v>
      </c>
      <c r="E212" s="36" t="s">
        <v>21</v>
      </c>
      <c r="F212" s="36" t="s">
        <v>18</v>
      </c>
      <c r="G212" s="35" t="s">
        <v>19</v>
      </c>
      <c r="H212" s="38"/>
      <c r="I212" s="38">
        <f>I213+I214</f>
        <v>2930</v>
      </c>
      <c r="J212" s="38">
        <f>J213+J214</f>
        <v>0</v>
      </c>
    </row>
    <row r="213" spans="1:10" s="33" customFormat="1" ht="36.6" customHeight="1">
      <c r="A213" s="28" t="s">
        <v>22</v>
      </c>
      <c r="B213" s="55">
        <v>607</v>
      </c>
      <c r="C213" s="21">
        <v>106</v>
      </c>
      <c r="D213" s="29" t="s">
        <v>167</v>
      </c>
      <c r="E213" s="36" t="s">
        <v>21</v>
      </c>
      <c r="F213" s="36" t="s">
        <v>18</v>
      </c>
      <c r="G213" s="35" t="s">
        <v>19</v>
      </c>
      <c r="H213" s="32">
        <v>120</v>
      </c>
      <c r="I213" s="38">
        <v>2750</v>
      </c>
      <c r="J213" s="38">
        <v>0</v>
      </c>
    </row>
    <row r="214" spans="1:10" s="33" customFormat="1" ht="48.75" customHeight="1">
      <c r="A214" s="28" t="s">
        <v>26</v>
      </c>
      <c r="B214" s="55">
        <v>607</v>
      </c>
      <c r="C214" s="21">
        <v>106</v>
      </c>
      <c r="D214" s="29" t="s">
        <v>167</v>
      </c>
      <c r="E214" s="36" t="s">
        <v>21</v>
      </c>
      <c r="F214" s="36" t="s">
        <v>18</v>
      </c>
      <c r="G214" s="35" t="s">
        <v>19</v>
      </c>
      <c r="H214" s="32">
        <v>240</v>
      </c>
      <c r="I214" s="38">
        <v>180</v>
      </c>
      <c r="J214" s="38"/>
    </row>
    <row r="215" spans="1:10" s="33" customFormat="1" ht="18" customHeight="1">
      <c r="A215" s="72" t="s">
        <v>169</v>
      </c>
      <c r="B215" s="73">
        <v>696</v>
      </c>
      <c r="C215" s="37"/>
      <c r="D215" s="29"/>
      <c r="E215" s="36"/>
      <c r="F215" s="36"/>
      <c r="G215" s="35"/>
      <c r="H215" s="32"/>
      <c r="I215" s="74">
        <f t="shared" ref="I215:J218" si="19">I216</f>
        <v>1434</v>
      </c>
      <c r="J215" s="74">
        <f t="shared" si="19"/>
        <v>0</v>
      </c>
    </row>
    <row r="216" spans="1:10" s="33" customFormat="1" ht="81" customHeight="1">
      <c r="A216" s="43" t="s">
        <v>170</v>
      </c>
      <c r="B216" s="20">
        <v>696</v>
      </c>
      <c r="C216" s="21">
        <v>103</v>
      </c>
      <c r="D216" s="29"/>
      <c r="E216" s="36"/>
      <c r="F216" s="36"/>
      <c r="G216" s="35"/>
      <c r="H216" s="32"/>
      <c r="I216" s="32">
        <f>I217</f>
        <v>1434</v>
      </c>
      <c r="J216" s="32">
        <f t="shared" si="19"/>
        <v>0</v>
      </c>
    </row>
    <row r="217" spans="1:10" s="33" customFormat="1" ht="35.25" customHeight="1">
      <c r="A217" s="28" t="s">
        <v>171</v>
      </c>
      <c r="B217" s="20">
        <v>696</v>
      </c>
      <c r="C217" s="21">
        <v>103</v>
      </c>
      <c r="D217" s="29" t="s">
        <v>172</v>
      </c>
      <c r="E217" s="36" t="s">
        <v>17</v>
      </c>
      <c r="F217" s="36" t="s">
        <v>18</v>
      </c>
      <c r="G217" s="35" t="s">
        <v>19</v>
      </c>
      <c r="H217" s="32"/>
      <c r="I217" s="32">
        <f>I218+I220</f>
        <v>1434</v>
      </c>
      <c r="J217" s="32">
        <f>J218+J220</f>
        <v>0</v>
      </c>
    </row>
    <row r="218" spans="1:10" s="33" customFormat="1" ht="36" customHeight="1">
      <c r="A218" s="28" t="s">
        <v>173</v>
      </c>
      <c r="B218" s="20">
        <v>696</v>
      </c>
      <c r="C218" s="21">
        <v>103</v>
      </c>
      <c r="D218" s="29" t="s">
        <v>172</v>
      </c>
      <c r="E218" s="36" t="s">
        <v>21</v>
      </c>
      <c r="F218" s="36" t="s">
        <v>18</v>
      </c>
      <c r="G218" s="35" t="s">
        <v>19</v>
      </c>
      <c r="H218" s="32"/>
      <c r="I218" s="32">
        <f t="shared" si="19"/>
        <v>1320</v>
      </c>
      <c r="J218" s="32">
        <f t="shared" si="19"/>
        <v>0</v>
      </c>
    </row>
    <row r="219" spans="1:10" s="33" customFormat="1" ht="49.5" customHeight="1">
      <c r="A219" s="28" t="s">
        <v>22</v>
      </c>
      <c r="B219" s="20">
        <v>696</v>
      </c>
      <c r="C219" s="21">
        <v>103</v>
      </c>
      <c r="D219" s="29" t="s">
        <v>172</v>
      </c>
      <c r="E219" s="36" t="s">
        <v>21</v>
      </c>
      <c r="F219" s="36" t="s">
        <v>18</v>
      </c>
      <c r="G219" s="35" t="s">
        <v>19</v>
      </c>
      <c r="H219" s="32">
        <v>120</v>
      </c>
      <c r="I219" s="52">
        <v>1320</v>
      </c>
      <c r="J219" s="32"/>
    </row>
    <row r="220" spans="1:10" s="33" customFormat="1" ht="32.25" customHeight="1">
      <c r="A220" s="28" t="s">
        <v>174</v>
      </c>
      <c r="B220" s="20">
        <v>696</v>
      </c>
      <c r="C220" s="21">
        <v>103</v>
      </c>
      <c r="D220" s="29" t="s">
        <v>172</v>
      </c>
      <c r="E220" s="36" t="s">
        <v>46</v>
      </c>
      <c r="F220" s="36" t="s">
        <v>18</v>
      </c>
      <c r="G220" s="35" t="s">
        <v>19</v>
      </c>
      <c r="H220" s="32"/>
      <c r="I220" s="32">
        <f>I221+I222</f>
        <v>114</v>
      </c>
      <c r="J220" s="32">
        <f>J221+J222</f>
        <v>0</v>
      </c>
    </row>
    <row r="221" spans="1:10" s="33" customFormat="1" ht="49.5" customHeight="1">
      <c r="A221" s="28" t="s">
        <v>22</v>
      </c>
      <c r="B221" s="20">
        <v>696</v>
      </c>
      <c r="C221" s="21">
        <v>103</v>
      </c>
      <c r="D221" s="29" t="s">
        <v>172</v>
      </c>
      <c r="E221" s="36" t="s">
        <v>46</v>
      </c>
      <c r="F221" s="36" t="s">
        <v>18</v>
      </c>
      <c r="G221" s="35" t="s">
        <v>19</v>
      </c>
      <c r="H221" s="32">
        <v>120</v>
      </c>
      <c r="I221" s="32">
        <v>109</v>
      </c>
      <c r="J221" s="32"/>
    </row>
    <row r="222" spans="1:10" s="33" customFormat="1" ht="49.5" customHeight="1">
      <c r="A222" s="28" t="s">
        <v>26</v>
      </c>
      <c r="B222" s="20">
        <v>696</v>
      </c>
      <c r="C222" s="21">
        <v>103</v>
      </c>
      <c r="D222" s="29" t="s">
        <v>172</v>
      </c>
      <c r="E222" s="36" t="s">
        <v>46</v>
      </c>
      <c r="F222" s="36" t="s">
        <v>18</v>
      </c>
      <c r="G222" s="35" t="s">
        <v>19</v>
      </c>
      <c r="H222" s="32">
        <v>240</v>
      </c>
      <c r="I222" s="32">
        <v>5</v>
      </c>
      <c r="J222" s="32"/>
    </row>
    <row r="223" spans="1:10" s="33" customFormat="1" ht="57" customHeight="1">
      <c r="A223" s="72" t="s">
        <v>175</v>
      </c>
      <c r="B223" s="75">
        <v>700</v>
      </c>
      <c r="C223" s="37"/>
      <c r="D223" s="29"/>
      <c r="E223" s="36"/>
      <c r="F223" s="36"/>
      <c r="G223" s="35"/>
      <c r="H223" s="32"/>
      <c r="I223" s="74">
        <f>I224+I236</f>
        <v>10951</v>
      </c>
      <c r="J223" s="74">
        <f>J224+J236</f>
        <v>708</v>
      </c>
    </row>
    <row r="224" spans="1:10" s="33" customFormat="1" ht="22.5" customHeight="1">
      <c r="A224" s="43" t="s">
        <v>40</v>
      </c>
      <c r="B224" s="20">
        <v>700</v>
      </c>
      <c r="C224" s="21">
        <v>113</v>
      </c>
      <c r="D224" s="29"/>
      <c r="E224" s="36"/>
      <c r="F224" s="36"/>
      <c r="G224" s="35"/>
      <c r="H224" s="32"/>
      <c r="I224" s="32">
        <f>I227+I225+I231</f>
        <v>7011</v>
      </c>
      <c r="J224" s="32">
        <f>J227+J225+J231</f>
        <v>603</v>
      </c>
    </row>
    <row r="225" spans="1:10" s="33" customFormat="1" ht="48" customHeight="1">
      <c r="A225" s="28" t="s">
        <v>24</v>
      </c>
      <c r="B225" s="20">
        <v>700</v>
      </c>
      <c r="C225" s="21">
        <v>113</v>
      </c>
      <c r="D225" s="29" t="s">
        <v>25</v>
      </c>
      <c r="E225" s="30" t="s">
        <v>17</v>
      </c>
      <c r="F225" s="30" t="s">
        <v>18</v>
      </c>
      <c r="G225" s="24" t="s">
        <v>19</v>
      </c>
      <c r="H225" s="32"/>
      <c r="I225" s="32">
        <f>I226</f>
        <v>23</v>
      </c>
      <c r="J225" s="32">
        <f>J226</f>
        <v>0</v>
      </c>
    </row>
    <row r="226" spans="1:10" s="33" customFormat="1" ht="48.75" customHeight="1">
      <c r="A226" s="28" t="s">
        <v>26</v>
      </c>
      <c r="B226" s="20">
        <v>700</v>
      </c>
      <c r="C226" s="21">
        <v>113</v>
      </c>
      <c r="D226" s="29" t="s">
        <v>25</v>
      </c>
      <c r="E226" s="36" t="s">
        <v>17</v>
      </c>
      <c r="F226" s="36" t="s">
        <v>18</v>
      </c>
      <c r="G226" s="35" t="s">
        <v>19</v>
      </c>
      <c r="H226" s="32">
        <v>240</v>
      </c>
      <c r="I226" s="32">
        <v>23</v>
      </c>
      <c r="J226" s="32"/>
    </row>
    <row r="227" spans="1:10" s="33" customFormat="1" ht="60" customHeight="1">
      <c r="A227" s="28" t="s">
        <v>42</v>
      </c>
      <c r="B227" s="20">
        <v>700</v>
      </c>
      <c r="C227" s="21">
        <v>113</v>
      </c>
      <c r="D227" s="29" t="s">
        <v>43</v>
      </c>
      <c r="E227" s="36" t="s">
        <v>17</v>
      </c>
      <c r="F227" s="36" t="s">
        <v>18</v>
      </c>
      <c r="G227" s="35" t="s">
        <v>19</v>
      </c>
      <c r="H227" s="32"/>
      <c r="I227" s="32">
        <f>SUM(I228:I230)</f>
        <v>2978</v>
      </c>
      <c r="J227" s="32">
        <f>SUM(J228:J230)</f>
        <v>203</v>
      </c>
    </row>
    <row r="228" spans="1:10" s="33" customFormat="1" ht="46.5" customHeight="1">
      <c r="A228" s="28" t="s">
        <v>26</v>
      </c>
      <c r="B228" s="20">
        <v>700</v>
      </c>
      <c r="C228" s="21">
        <v>113</v>
      </c>
      <c r="D228" s="29" t="s">
        <v>43</v>
      </c>
      <c r="E228" s="36" t="s">
        <v>17</v>
      </c>
      <c r="F228" s="36" t="s">
        <v>18</v>
      </c>
      <c r="G228" s="35" t="s">
        <v>19</v>
      </c>
      <c r="H228" s="32">
        <v>240</v>
      </c>
      <c r="I228" s="38">
        <v>2646</v>
      </c>
      <c r="J228" s="32">
        <v>71</v>
      </c>
    </row>
    <row r="229" spans="1:10" s="33" customFormat="1" ht="24" customHeight="1">
      <c r="A229" s="28" t="s">
        <v>51</v>
      </c>
      <c r="B229" s="20">
        <v>700</v>
      </c>
      <c r="C229" s="21">
        <v>113</v>
      </c>
      <c r="D229" s="29" t="s">
        <v>43</v>
      </c>
      <c r="E229" s="36" t="s">
        <v>17</v>
      </c>
      <c r="F229" s="36" t="s">
        <v>18</v>
      </c>
      <c r="G229" s="35" t="s">
        <v>19</v>
      </c>
      <c r="H229" s="32">
        <v>830</v>
      </c>
      <c r="I229" s="38">
        <v>32</v>
      </c>
      <c r="J229" s="32">
        <v>32</v>
      </c>
    </row>
    <row r="230" spans="1:10" s="33" customFormat="1" ht="15" customHeight="1">
      <c r="A230" s="28" t="s">
        <v>33</v>
      </c>
      <c r="B230" s="20">
        <v>700</v>
      </c>
      <c r="C230" s="21">
        <v>113</v>
      </c>
      <c r="D230" s="29" t="s">
        <v>43</v>
      </c>
      <c r="E230" s="36" t="s">
        <v>17</v>
      </c>
      <c r="F230" s="36" t="s">
        <v>18</v>
      </c>
      <c r="G230" s="35" t="s">
        <v>19</v>
      </c>
      <c r="H230" s="38">
        <v>850</v>
      </c>
      <c r="I230" s="38">
        <v>300</v>
      </c>
      <c r="J230" s="32">
        <v>100</v>
      </c>
    </row>
    <row r="231" spans="1:10" s="33" customFormat="1" ht="62.25" customHeight="1">
      <c r="A231" s="28" t="s">
        <v>176</v>
      </c>
      <c r="B231" s="20">
        <v>700</v>
      </c>
      <c r="C231" s="21">
        <v>113</v>
      </c>
      <c r="D231" s="29" t="s">
        <v>177</v>
      </c>
      <c r="E231" s="36" t="s">
        <v>17</v>
      </c>
      <c r="F231" s="36" t="s">
        <v>18</v>
      </c>
      <c r="G231" s="35" t="s">
        <v>19</v>
      </c>
      <c r="H231" s="32"/>
      <c r="I231" s="32">
        <f>I232</f>
        <v>4010</v>
      </c>
      <c r="J231" s="32">
        <f>J232</f>
        <v>400</v>
      </c>
    </row>
    <row r="232" spans="1:10" s="33" customFormat="1" ht="47.25" customHeight="1">
      <c r="A232" s="28" t="s">
        <v>178</v>
      </c>
      <c r="B232" s="20">
        <v>700</v>
      </c>
      <c r="C232" s="21">
        <v>113</v>
      </c>
      <c r="D232" s="29" t="s">
        <v>177</v>
      </c>
      <c r="E232" s="36" t="s">
        <v>21</v>
      </c>
      <c r="F232" s="36" t="s">
        <v>18</v>
      </c>
      <c r="G232" s="35" t="s">
        <v>19</v>
      </c>
      <c r="H232" s="32"/>
      <c r="I232" s="32">
        <f>I233+I234+I235</f>
        <v>4010</v>
      </c>
      <c r="J232" s="32">
        <f>J233+J234+J235</f>
        <v>400</v>
      </c>
    </row>
    <row r="233" spans="1:10" s="33" customFormat="1" ht="48" customHeight="1">
      <c r="A233" s="28" t="s">
        <v>22</v>
      </c>
      <c r="B233" s="20">
        <v>700</v>
      </c>
      <c r="C233" s="21">
        <v>113</v>
      </c>
      <c r="D233" s="29" t="s">
        <v>177</v>
      </c>
      <c r="E233" s="36" t="s">
        <v>21</v>
      </c>
      <c r="F233" s="36" t="s">
        <v>18</v>
      </c>
      <c r="G233" s="35" t="s">
        <v>19</v>
      </c>
      <c r="H233" s="32">
        <v>120</v>
      </c>
      <c r="I233" s="32">
        <v>3917</v>
      </c>
      <c r="J233" s="32">
        <v>400</v>
      </c>
    </row>
    <row r="234" spans="1:10" s="33" customFormat="1" ht="45.75" customHeight="1">
      <c r="A234" s="28" t="s">
        <v>26</v>
      </c>
      <c r="B234" s="20">
        <v>700</v>
      </c>
      <c r="C234" s="21">
        <v>113</v>
      </c>
      <c r="D234" s="29" t="s">
        <v>177</v>
      </c>
      <c r="E234" s="36" t="s">
        <v>21</v>
      </c>
      <c r="F234" s="36" t="s">
        <v>18</v>
      </c>
      <c r="G234" s="35" t="s">
        <v>19</v>
      </c>
      <c r="H234" s="32">
        <v>240</v>
      </c>
      <c r="I234" s="32">
        <v>91</v>
      </c>
      <c r="J234" s="32"/>
    </row>
    <row r="235" spans="1:10" s="33" customFormat="1" ht="15" customHeight="1">
      <c r="A235" s="28" t="s">
        <v>33</v>
      </c>
      <c r="B235" s="20">
        <v>700</v>
      </c>
      <c r="C235" s="21">
        <v>113</v>
      </c>
      <c r="D235" s="29" t="s">
        <v>177</v>
      </c>
      <c r="E235" s="36" t="s">
        <v>21</v>
      </c>
      <c r="F235" s="36" t="s">
        <v>18</v>
      </c>
      <c r="G235" s="35" t="s">
        <v>19</v>
      </c>
      <c r="H235" s="32">
        <v>850</v>
      </c>
      <c r="I235" s="32">
        <v>2</v>
      </c>
      <c r="J235" s="32"/>
    </row>
    <row r="236" spans="1:10" s="33" customFormat="1" ht="15" customHeight="1">
      <c r="A236" s="28" t="s">
        <v>99</v>
      </c>
      <c r="B236" s="55">
        <v>700</v>
      </c>
      <c r="C236" s="56">
        <v>501</v>
      </c>
      <c r="D236" s="29"/>
      <c r="E236" s="36"/>
      <c r="F236" s="36"/>
      <c r="G236" s="35"/>
      <c r="H236" s="32"/>
      <c r="I236" s="32">
        <f>I239+I237</f>
        <v>3940</v>
      </c>
      <c r="J236" s="32">
        <f>J239+J237</f>
        <v>105</v>
      </c>
    </row>
    <row r="237" spans="1:10" s="33" customFormat="1" ht="58.5" customHeight="1">
      <c r="A237" s="28" t="s">
        <v>42</v>
      </c>
      <c r="B237" s="20">
        <v>700</v>
      </c>
      <c r="C237" s="21">
        <v>501</v>
      </c>
      <c r="D237" s="29" t="s">
        <v>43</v>
      </c>
      <c r="E237" s="36" t="s">
        <v>17</v>
      </c>
      <c r="F237" s="36" t="s">
        <v>18</v>
      </c>
      <c r="G237" s="35" t="s">
        <v>19</v>
      </c>
      <c r="H237" s="32"/>
      <c r="I237" s="32">
        <f>I238</f>
        <v>1606</v>
      </c>
      <c r="J237" s="32">
        <f>J238</f>
        <v>0</v>
      </c>
    </row>
    <row r="238" spans="1:10" s="33" customFormat="1" ht="48" customHeight="1">
      <c r="A238" s="28" t="s">
        <v>26</v>
      </c>
      <c r="B238" s="20">
        <v>700</v>
      </c>
      <c r="C238" s="21">
        <v>501</v>
      </c>
      <c r="D238" s="29" t="s">
        <v>43</v>
      </c>
      <c r="E238" s="36" t="s">
        <v>17</v>
      </c>
      <c r="F238" s="36" t="s">
        <v>18</v>
      </c>
      <c r="G238" s="35" t="s">
        <v>19</v>
      </c>
      <c r="H238" s="32">
        <v>240</v>
      </c>
      <c r="I238" s="52">
        <v>1606</v>
      </c>
      <c r="J238" s="32"/>
    </row>
    <row r="239" spans="1:10" s="33" customFormat="1" ht="45" customHeight="1">
      <c r="A239" s="48" t="s">
        <v>179</v>
      </c>
      <c r="B239" s="55">
        <v>700</v>
      </c>
      <c r="C239" s="56">
        <v>501</v>
      </c>
      <c r="D239" s="60" t="s">
        <v>180</v>
      </c>
      <c r="E239" s="61" t="s">
        <v>17</v>
      </c>
      <c r="F239" s="61" t="s">
        <v>18</v>
      </c>
      <c r="G239" s="35" t="s">
        <v>19</v>
      </c>
      <c r="H239" s="38"/>
      <c r="I239" s="38">
        <f>I240</f>
        <v>2334</v>
      </c>
      <c r="J239" s="38">
        <f>J240</f>
        <v>105</v>
      </c>
    </row>
    <row r="240" spans="1:10" s="33" customFormat="1" ht="78" customHeight="1">
      <c r="A240" s="48" t="s">
        <v>181</v>
      </c>
      <c r="B240" s="55">
        <v>700</v>
      </c>
      <c r="C240" s="56">
        <v>501</v>
      </c>
      <c r="D240" s="60" t="s">
        <v>180</v>
      </c>
      <c r="E240" s="61" t="s">
        <v>21</v>
      </c>
      <c r="F240" s="61" t="s">
        <v>18</v>
      </c>
      <c r="G240" s="50" t="s">
        <v>19</v>
      </c>
      <c r="H240" s="38"/>
      <c r="I240" s="38">
        <f>I241</f>
        <v>2334</v>
      </c>
      <c r="J240" s="38">
        <f>J241</f>
        <v>105</v>
      </c>
    </row>
    <row r="241" spans="1:10" s="33" customFormat="1" ht="49.5" customHeight="1">
      <c r="A241" s="28" t="s">
        <v>26</v>
      </c>
      <c r="B241" s="55">
        <v>700</v>
      </c>
      <c r="C241" s="56">
        <v>501</v>
      </c>
      <c r="D241" s="60" t="s">
        <v>180</v>
      </c>
      <c r="E241" s="61" t="s">
        <v>21</v>
      </c>
      <c r="F241" s="61" t="s">
        <v>18</v>
      </c>
      <c r="G241" s="50" t="s">
        <v>19</v>
      </c>
      <c r="H241" s="38">
        <v>240</v>
      </c>
      <c r="I241" s="38">
        <v>2334</v>
      </c>
      <c r="J241" s="38">
        <v>105</v>
      </c>
    </row>
    <row r="242" spans="1:10" s="27" customFormat="1" ht="42.75" customHeight="1">
      <c r="A242" s="72" t="s">
        <v>182</v>
      </c>
      <c r="B242" s="75">
        <v>702</v>
      </c>
      <c r="C242" s="21"/>
      <c r="D242" s="29"/>
      <c r="E242" s="36"/>
      <c r="F242" s="36"/>
      <c r="G242" s="50"/>
      <c r="H242" s="32"/>
      <c r="I242" s="74">
        <f>I243+I257+I262+I282+I289+I299+I302+I306+I313+I330+I335+I296+I275+I254</f>
        <v>184169</v>
      </c>
      <c r="J242" s="74">
        <f>J243+J257+J262+J282+J289+J299+J302+J306+J313+J330+J335+J296+J275+J254</f>
        <v>60039</v>
      </c>
    </row>
    <row r="243" spans="1:10" s="27" customFormat="1" ht="20.25" customHeight="1">
      <c r="A243" s="43" t="s">
        <v>40</v>
      </c>
      <c r="B243" s="20">
        <v>702</v>
      </c>
      <c r="C243" s="21">
        <v>113</v>
      </c>
      <c r="D243" s="29"/>
      <c r="E243" s="36"/>
      <c r="F243" s="36"/>
      <c r="G243" s="35"/>
      <c r="H243" s="32"/>
      <c r="I243" s="32">
        <f>I244+I249+I246</f>
        <v>7740</v>
      </c>
      <c r="J243" s="32">
        <f>J244+J249+J246</f>
        <v>796</v>
      </c>
    </row>
    <row r="244" spans="1:10" s="27" customFormat="1" ht="48.75" customHeight="1">
      <c r="A244" s="28" t="s">
        <v>24</v>
      </c>
      <c r="B244" s="20">
        <v>702</v>
      </c>
      <c r="C244" s="21">
        <v>113</v>
      </c>
      <c r="D244" s="29" t="s">
        <v>25</v>
      </c>
      <c r="E244" s="30" t="s">
        <v>17</v>
      </c>
      <c r="F244" s="30" t="s">
        <v>18</v>
      </c>
      <c r="G244" s="24" t="s">
        <v>19</v>
      </c>
      <c r="H244" s="32"/>
      <c r="I244" s="52">
        <f>I245</f>
        <v>44</v>
      </c>
      <c r="J244" s="52">
        <f>J245</f>
        <v>0</v>
      </c>
    </row>
    <row r="245" spans="1:10" s="27" customFormat="1" ht="46.5" customHeight="1">
      <c r="A245" s="28" t="s">
        <v>26</v>
      </c>
      <c r="B245" s="20">
        <v>702</v>
      </c>
      <c r="C245" s="21">
        <v>113</v>
      </c>
      <c r="D245" s="29" t="s">
        <v>25</v>
      </c>
      <c r="E245" s="36" t="s">
        <v>17</v>
      </c>
      <c r="F245" s="36" t="s">
        <v>18</v>
      </c>
      <c r="G245" s="35" t="s">
        <v>19</v>
      </c>
      <c r="H245" s="32">
        <v>240</v>
      </c>
      <c r="I245" s="52">
        <v>44</v>
      </c>
      <c r="J245" s="52"/>
    </row>
    <row r="246" spans="1:10" s="27" customFormat="1" ht="24.75" customHeight="1">
      <c r="A246" s="28" t="s">
        <v>35</v>
      </c>
      <c r="B246" s="20">
        <v>702</v>
      </c>
      <c r="C246" s="21">
        <v>113</v>
      </c>
      <c r="D246" s="29" t="s">
        <v>36</v>
      </c>
      <c r="E246" s="36" t="s">
        <v>17</v>
      </c>
      <c r="F246" s="36" t="s">
        <v>18</v>
      </c>
      <c r="G246" s="35" t="s">
        <v>19</v>
      </c>
      <c r="H246" s="32"/>
      <c r="I246" s="52">
        <f>I247</f>
        <v>20</v>
      </c>
      <c r="J246" s="52">
        <f>J247</f>
        <v>0</v>
      </c>
    </row>
    <row r="247" spans="1:10" s="27" customFormat="1" ht="21.75" customHeight="1">
      <c r="A247" s="28" t="s">
        <v>49</v>
      </c>
      <c r="B247" s="20">
        <v>702</v>
      </c>
      <c r="C247" s="21">
        <v>113</v>
      </c>
      <c r="D247" s="29" t="s">
        <v>36</v>
      </c>
      <c r="E247" s="36" t="s">
        <v>50</v>
      </c>
      <c r="F247" s="36" t="s">
        <v>18</v>
      </c>
      <c r="G247" s="35" t="s">
        <v>19</v>
      </c>
      <c r="H247" s="37"/>
      <c r="I247" s="52">
        <f>I248</f>
        <v>20</v>
      </c>
      <c r="J247" s="52">
        <f>J248</f>
        <v>0</v>
      </c>
    </row>
    <row r="248" spans="1:10" s="27" customFormat="1" ht="24.75" customHeight="1">
      <c r="A248" s="28" t="s">
        <v>51</v>
      </c>
      <c r="B248" s="20">
        <v>702</v>
      </c>
      <c r="C248" s="21">
        <v>113</v>
      </c>
      <c r="D248" s="29" t="s">
        <v>36</v>
      </c>
      <c r="E248" s="36" t="s">
        <v>50</v>
      </c>
      <c r="F248" s="36" t="s">
        <v>18</v>
      </c>
      <c r="G248" s="35" t="s">
        <v>19</v>
      </c>
      <c r="H248" s="32">
        <v>830</v>
      </c>
      <c r="I248" s="52">
        <v>20</v>
      </c>
      <c r="J248" s="52"/>
    </row>
    <row r="249" spans="1:10" s="27" customFormat="1" ht="60" customHeight="1">
      <c r="A249" s="48" t="s">
        <v>183</v>
      </c>
      <c r="B249" s="20">
        <v>702</v>
      </c>
      <c r="C249" s="21">
        <v>113</v>
      </c>
      <c r="D249" s="29" t="s">
        <v>184</v>
      </c>
      <c r="E249" s="36" t="s">
        <v>17</v>
      </c>
      <c r="F249" s="36" t="s">
        <v>18</v>
      </c>
      <c r="G249" s="35" t="s">
        <v>19</v>
      </c>
      <c r="H249" s="32"/>
      <c r="I249" s="38">
        <f>I250</f>
        <v>7676</v>
      </c>
      <c r="J249" s="38">
        <f>J250</f>
        <v>796</v>
      </c>
    </row>
    <row r="250" spans="1:10" s="27" customFormat="1" ht="33.75" customHeight="1">
      <c r="A250" s="48" t="s">
        <v>185</v>
      </c>
      <c r="B250" s="20">
        <v>702</v>
      </c>
      <c r="C250" s="21">
        <v>113</v>
      </c>
      <c r="D250" s="29" t="s">
        <v>184</v>
      </c>
      <c r="E250" s="36" t="s">
        <v>21</v>
      </c>
      <c r="F250" s="36" t="s">
        <v>18</v>
      </c>
      <c r="G250" s="35" t="s">
        <v>19</v>
      </c>
      <c r="H250" s="32"/>
      <c r="I250" s="38">
        <f>SUM(I251:I253)</f>
        <v>7676</v>
      </c>
      <c r="J250" s="38">
        <f>SUM(J251:J253)</f>
        <v>796</v>
      </c>
    </row>
    <row r="251" spans="1:10" s="27" customFormat="1" ht="48.75" customHeight="1">
      <c r="A251" s="28" t="s">
        <v>22</v>
      </c>
      <c r="B251" s="20">
        <v>702</v>
      </c>
      <c r="C251" s="21">
        <v>113</v>
      </c>
      <c r="D251" s="29" t="s">
        <v>184</v>
      </c>
      <c r="E251" s="36" t="s">
        <v>21</v>
      </c>
      <c r="F251" s="36" t="s">
        <v>18</v>
      </c>
      <c r="G251" s="35" t="s">
        <v>19</v>
      </c>
      <c r="H251" s="32">
        <v>120</v>
      </c>
      <c r="I251" s="38">
        <v>7480</v>
      </c>
      <c r="J251" s="38">
        <v>796</v>
      </c>
    </row>
    <row r="252" spans="1:10" s="27" customFormat="1" ht="30" customHeight="1">
      <c r="A252" s="28" t="s">
        <v>26</v>
      </c>
      <c r="B252" s="20">
        <v>702</v>
      </c>
      <c r="C252" s="21">
        <v>113</v>
      </c>
      <c r="D252" s="29" t="s">
        <v>184</v>
      </c>
      <c r="E252" s="36" t="s">
        <v>21</v>
      </c>
      <c r="F252" s="36" t="s">
        <v>18</v>
      </c>
      <c r="G252" s="35" t="s">
        <v>19</v>
      </c>
      <c r="H252" s="32">
        <v>240</v>
      </c>
      <c r="I252" s="38">
        <v>195</v>
      </c>
      <c r="J252" s="38"/>
    </row>
    <row r="253" spans="1:10" s="27" customFormat="1" ht="15" customHeight="1">
      <c r="A253" s="28" t="s">
        <v>33</v>
      </c>
      <c r="B253" s="20">
        <v>702</v>
      </c>
      <c r="C253" s="21">
        <v>113</v>
      </c>
      <c r="D253" s="29" t="s">
        <v>184</v>
      </c>
      <c r="E253" s="36" t="s">
        <v>21</v>
      </c>
      <c r="F253" s="36" t="s">
        <v>18</v>
      </c>
      <c r="G253" s="35" t="s">
        <v>19</v>
      </c>
      <c r="H253" s="32">
        <v>850</v>
      </c>
      <c r="I253" s="38">
        <v>1</v>
      </c>
      <c r="J253" s="38"/>
    </row>
    <row r="254" spans="1:10" s="27" customFormat="1" ht="15" customHeight="1">
      <c r="A254" s="28" t="s">
        <v>111</v>
      </c>
      <c r="B254" s="20">
        <v>702</v>
      </c>
      <c r="C254" s="21">
        <v>503</v>
      </c>
      <c r="D254" s="29"/>
      <c r="E254" s="36"/>
      <c r="F254" s="36"/>
      <c r="G254" s="35"/>
      <c r="H254" s="32"/>
      <c r="I254" s="38">
        <f t="shared" ref="I254:J255" si="20">I255</f>
        <v>198</v>
      </c>
      <c r="J254" s="38">
        <f t="shared" si="20"/>
        <v>0</v>
      </c>
    </row>
    <row r="255" spans="1:10" s="27" customFormat="1" ht="45.75" customHeight="1">
      <c r="A255" s="28" t="s">
        <v>76</v>
      </c>
      <c r="B255" s="20">
        <v>702</v>
      </c>
      <c r="C255" s="21">
        <v>503</v>
      </c>
      <c r="D255" s="29" t="s">
        <v>77</v>
      </c>
      <c r="E255" s="36" t="s">
        <v>17</v>
      </c>
      <c r="F255" s="36" t="s">
        <v>18</v>
      </c>
      <c r="G255" s="35" t="s">
        <v>19</v>
      </c>
      <c r="H255" s="32"/>
      <c r="I255" s="38">
        <f t="shared" si="20"/>
        <v>198</v>
      </c>
      <c r="J255" s="38">
        <f t="shared" si="20"/>
        <v>0</v>
      </c>
    </row>
    <row r="256" spans="1:10" s="27" customFormat="1" ht="15" customHeight="1">
      <c r="A256" s="43" t="s">
        <v>44</v>
      </c>
      <c r="B256" s="20">
        <v>702</v>
      </c>
      <c r="C256" s="21">
        <v>503</v>
      </c>
      <c r="D256" s="29" t="s">
        <v>77</v>
      </c>
      <c r="E256" s="36" t="s">
        <v>17</v>
      </c>
      <c r="F256" s="36" t="s">
        <v>18</v>
      </c>
      <c r="G256" s="35" t="s">
        <v>19</v>
      </c>
      <c r="H256" s="32">
        <v>610</v>
      </c>
      <c r="I256" s="38">
        <v>198</v>
      </c>
      <c r="J256" s="38"/>
    </row>
    <row r="257" spans="1:10" s="27" customFormat="1" ht="21.75" customHeight="1">
      <c r="A257" s="43" t="s">
        <v>119</v>
      </c>
      <c r="B257" s="20">
        <v>702</v>
      </c>
      <c r="C257" s="21">
        <v>702</v>
      </c>
      <c r="D257" s="29"/>
      <c r="E257" s="36"/>
      <c r="F257" s="36"/>
      <c r="G257" s="35"/>
      <c r="H257" s="32"/>
      <c r="I257" s="38">
        <f>I260+I258</f>
        <v>38689</v>
      </c>
      <c r="J257" s="38">
        <f>J260+J258</f>
        <v>17034</v>
      </c>
    </row>
    <row r="258" spans="1:10" s="27" customFormat="1" ht="63.75" customHeight="1">
      <c r="A258" s="28" t="s">
        <v>24</v>
      </c>
      <c r="B258" s="20">
        <v>702</v>
      </c>
      <c r="C258" s="21">
        <v>702</v>
      </c>
      <c r="D258" s="29" t="s">
        <v>25</v>
      </c>
      <c r="E258" s="30" t="s">
        <v>17</v>
      </c>
      <c r="F258" s="30" t="s">
        <v>18</v>
      </c>
      <c r="G258" s="24" t="s">
        <v>19</v>
      </c>
      <c r="H258" s="32"/>
      <c r="I258" s="32">
        <f>I259</f>
        <v>120</v>
      </c>
      <c r="J258" s="32">
        <f>J259</f>
        <v>0</v>
      </c>
    </row>
    <row r="259" spans="1:10" s="27" customFormat="1" ht="18.75" customHeight="1">
      <c r="A259" s="43" t="s">
        <v>44</v>
      </c>
      <c r="B259" s="20">
        <v>702</v>
      </c>
      <c r="C259" s="21">
        <v>702</v>
      </c>
      <c r="D259" s="29" t="s">
        <v>25</v>
      </c>
      <c r="E259" s="36" t="s">
        <v>17</v>
      </c>
      <c r="F259" s="36" t="s">
        <v>18</v>
      </c>
      <c r="G259" s="35" t="s">
        <v>19</v>
      </c>
      <c r="H259" s="32">
        <v>610</v>
      </c>
      <c r="I259" s="32">
        <v>120</v>
      </c>
      <c r="J259" s="32"/>
    </row>
    <row r="260" spans="1:10" s="27" customFormat="1" ht="62.25" customHeight="1">
      <c r="A260" s="28" t="s">
        <v>122</v>
      </c>
      <c r="B260" s="20">
        <v>702</v>
      </c>
      <c r="C260" s="21">
        <v>702</v>
      </c>
      <c r="D260" s="29" t="s">
        <v>123</v>
      </c>
      <c r="E260" s="36" t="s">
        <v>17</v>
      </c>
      <c r="F260" s="36" t="s">
        <v>18</v>
      </c>
      <c r="G260" s="35" t="s">
        <v>19</v>
      </c>
      <c r="H260" s="32"/>
      <c r="I260" s="52">
        <f>I261</f>
        <v>38569</v>
      </c>
      <c r="J260" s="52">
        <f>J261</f>
        <v>17034</v>
      </c>
    </row>
    <row r="261" spans="1:10" s="27" customFormat="1" ht="24" customHeight="1">
      <c r="A261" s="43" t="s">
        <v>44</v>
      </c>
      <c r="B261" s="20">
        <v>702</v>
      </c>
      <c r="C261" s="21">
        <v>702</v>
      </c>
      <c r="D261" s="29" t="s">
        <v>123</v>
      </c>
      <c r="E261" s="36" t="s">
        <v>17</v>
      </c>
      <c r="F261" s="36" t="s">
        <v>18</v>
      </c>
      <c r="G261" s="35" t="s">
        <v>19</v>
      </c>
      <c r="H261" s="32">
        <v>610</v>
      </c>
      <c r="I261" s="52">
        <v>38569</v>
      </c>
      <c r="J261" s="38">
        <v>17034</v>
      </c>
    </row>
    <row r="262" spans="1:10" s="27" customFormat="1" ht="23.25" customHeight="1">
      <c r="A262" s="19" t="s">
        <v>186</v>
      </c>
      <c r="B262" s="20">
        <v>702</v>
      </c>
      <c r="C262" s="21">
        <v>707</v>
      </c>
      <c r="D262" s="29"/>
      <c r="E262" s="36"/>
      <c r="F262" s="36"/>
      <c r="G262" s="35"/>
      <c r="H262" s="32"/>
      <c r="I262" s="32">
        <f>I265+I263+I270+I272</f>
        <v>7474</v>
      </c>
      <c r="J262" s="32">
        <f>J265+J263+J270+J272</f>
        <v>436</v>
      </c>
    </row>
    <row r="263" spans="1:10" s="27" customFormat="1" ht="51.75" customHeight="1">
      <c r="A263" s="28" t="s">
        <v>24</v>
      </c>
      <c r="B263" s="20">
        <v>702</v>
      </c>
      <c r="C263" s="21">
        <v>707</v>
      </c>
      <c r="D263" s="29" t="s">
        <v>25</v>
      </c>
      <c r="E263" s="30" t="s">
        <v>17</v>
      </c>
      <c r="F263" s="30" t="s">
        <v>18</v>
      </c>
      <c r="G263" s="24" t="s">
        <v>19</v>
      </c>
      <c r="H263" s="32"/>
      <c r="I263" s="52">
        <f>SUM(I264:I264)</f>
        <v>20</v>
      </c>
      <c r="J263" s="52">
        <f>SUM(J264:J264)</f>
        <v>0</v>
      </c>
    </row>
    <row r="264" spans="1:10" s="27" customFormat="1" ht="21.75" customHeight="1">
      <c r="A264" s="43" t="s">
        <v>44</v>
      </c>
      <c r="B264" s="20">
        <v>702</v>
      </c>
      <c r="C264" s="21">
        <v>707</v>
      </c>
      <c r="D264" s="29" t="s">
        <v>25</v>
      </c>
      <c r="E264" s="30" t="s">
        <v>17</v>
      </c>
      <c r="F264" s="30" t="s">
        <v>18</v>
      </c>
      <c r="G264" s="24" t="s">
        <v>19</v>
      </c>
      <c r="H264" s="32">
        <v>610</v>
      </c>
      <c r="I264" s="52">
        <v>20</v>
      </c>
      <c r="J264" s="52"/>
    </row>
    <row r="265" spans="1:10" s="27" customFormat="1" ht="45" customHeight="1">
      <c r="A265" s="28" t="s">
        <v>187</v>
      </c>
      <c r="B265" s="20">
        <v>702</v>
      </c>
      <c r="C265" s="21">
        <v>707</v>
      </c>
      <c r="D265" s="29" t="s">
        <v>188</v>
      </c>
      <c r="E265" s="36" t="s">
        <v>17</v>
      </c>
      <c r="F265" s="36" t="s">
        <v>18</v>
      </c>
      <c r="G265" s="35" t="s">
        <v>19</v>
      </c>
      <c r="H265" s="32"/>
      <c r="I265" s="38">
        <f>SUM(I266:I269)</f>
        <v>7154</v>
      </c>
      <c r="J265" s="38">
        <f>SUM(J266:J269)</f>
        <v>436</v>
      </c>
    </row>
    <row r="266" spans="1:10" s="27" customFormat="1" ht="45" customHeight="1">
      <c r="A266" s="28" t="s">
        <v>26</v>
      </c>
      <c r="B266" s="20">
        <v>702</v>
      </c>
      <c r="C266" s="21">
        <v>707</v>
      </c>
      <c r="D266" s="29" t="s">
        <v>188</v>
      </c>
      <c r="E266" s="36" t="s">
        <v>17</v>
      </c>
      <c r="F266" s="36" t="s">
        <v>18</v>
      </c>
      <c r="G266" s="35" t="s">
        <v>19</v>
      </c>
      <c r="H266" s="32">
        <v>240</v>
      </c>
      <c r="I266" s="38">
        <v>487</v>
      </c>
      <c r="J266" s="38"/>
    </row>
    <row r="267" spans="1:10" s="27" customFormat="1" ht="22.5" customHeight="1">
      <c r="A267" s="28" t="s">
        <v>60</v>
      </c>
      <c r="B267" s="20">
        <v>702</v>
      </c>
      <c r="C267" s="21">
        <v>707</v>
      </c>
      <c r="D267" s="29" t="s">
        <v>188</v>
      </c>
      <c r="E267" s="36" t="s">
        <v>17</v>
      </c>
      <c r="F267" s="36" t="s">
        <v>18</v>
      </c>
      <c r="G267" s="35" t="s">
        <v>19</v>
      </c>
      <c r="H267" s="32">
        <v>350</v>
      </c>
      <c r="I267" s="38">
        <v>78</v>
      </c>
      <c r="J267" s="38"/>
    </row>
    <row r="268" spans="1:10" s="27" customFormat="1" ht="21.75" customHeight="1">
      <c r="A268" s="43" t="s">
        <v>44</v>
      </c>
      <c r="B268" s="20">
        <v>702</v>
      </c>
      <c r="C268" s="21">
        <v>707</v>
      </c>
      <c r="D268" s="29" t="s">
        <v>188</v>
      </c>
      <c r="E268" s="36" t="s">
        <v>17</v>
      </c>
      <c r="F268" s="36" t="s">
        <v>18</v>
      </c>
      <c r="G268" s="35" t="s">
        <v>19</v>
      </c>
      <c r="H268" s="32">
        <v>610</v>
      </c>
      <c r="I268" s="38">
        <v>6129</v>
      </c>
      <c r="J268" s="38">
        <v>436</v>
      </c>
    </row>
    <row r="269" spans="1:10" s="27" customFormat="1" ht="48" customHeight="1">
      <c r="A269" s="28" t="s">
        <v>70</v>
      </c>
      <c r="B269" s="20">
        <v>702</v>
      </c>
      <c r="C269" s="21">
        <v>707</v>
      </c>
      <c r="D269" s="29" t="s">
        <v>188</v>
      </c>
      <c r="E269" s="36" t="s">
        <v>17</v>
      </c>
      <c r="F269" s="36" t="s">
        <v>18</v>
      </c>
      <c r="G269" s="35" t="s">
        <v>19</v>
      </c>
      <c r="H269" s="32">
        <v>630</v>
      </c>
      <c r="I269" s="38">
        <v>460</v>
      </c>
      <c r="J269" s="38"/>
    </row>
    <row r="270" spans="1:10" s="27" customFormat="1" ht="65.25" customHeight="1">
      <c r="A270" s="28" t="s">
        <v>72</v>
      </c>
      <c r="B270" s="20">
        <v>702</v>
      </c>
      <c r="C270" s="21">
        <v>707</v>
      </c>
      <c r="D270" s="29" t="s">
        <v>73</v>
      </c>
      <c r="E270" s="36" t="s">
        <v>17</v>
      </c>
      <c r="F270" s="36" t="s">
        <v>18</v>
      </c>
      <c r="G270" s="35" t="s">
        <v>19</v>
      </c>
      <c r="H270" s="32"/>
      <c r="I270" s="52">
        <f>I271</f>
        <v>200</v>
      </c>
      <c r="J270" s="52">
        <f>J271</f>
        <v>0</v>
      </c>
    </row>
    <row r="271" spans="1:10" s="27" customFormat="1" ht="21.75" customHeight="1">
      <c r="A271" s="43" t="s">
        <v>44</v>
      </c>
      <c r="B271" s="20">
        <v>702</v>
      </c>
      <c r="C271" s="21">
        <v>707</v>
      </c>
      <c r="D271" s="29" t="s">
        <v>73</v>
      </c>
      <c r="E271" s="36" t="s">
        <v>17</v>
      </c>
      <c r="F271" s="36" t="s">
        <v>18</v>
      </c>
      <c r="G271" s="35" t="s">
        <v>19</v>
      </c>
      <c r="H271" s="32">
        <v>610</v>
      </c>
      <c r="I271" s="52">
        <v>200</v>
      </c>
      <c r="J271" s="52"/>
    </row>
    <row r="272" spans="1:10" s="27" customFormat="1" ht="33.75" customHeight="1">
      <c r="A272" s="28" t="s">
        <v>35</v>
      </c>
      <c r="B272" s="20">
        <v>702</v>
      </c>
      <c r="C272" s="21">
        <v>707</v>
      </c>
      <c r="D272" s="22" t="s">
        <v>36</v>
      </c>
      <c r="E272" s="23" t="s">
        <v>17</v>
      </c>
      <c r="F272" s="23" t="s">
        <v>18</v>
      </c>
      <c r="G272" s="24" t="s">
        <v>19</v>
      </c>
      <c r="H272" s="32"/>
      <c r="I272" s="52">
        <f>I273</f>
        <v>100</v>
      </c>
      <c r="J272" s="52">
        <f>J273</f>
        <v>0</v>
      </c>
    </row>
    <row r="273" spans="1:10" s="27" customFormat="1" ht="60" customHeight="1">
      <c r="A273" s="34" t="s">
        <v>189</v>
      </c>
      <c r="B273" s="20">
        <v>702</v>
      </c>
      <c r="C273" s="21">
        <v>707</v>
      </c>
      <c r="D273" s="22" t="s">
        <v>36</v>
      </c>
      <c r="E273" s="23" t="s">
        <v>190</v>
      </c>
      <c r="F273" s="23" t="s">
        <v>18</v>
      </c>
      <c r="G273" s="24" t="s">
        <v>19</v>
      </c>
      <c r="H273" s="32"/>
      <c r="I273" s="52">
        <f>I274</f>
        <v>100</v>
      </c>
      <c r="J273" s="52">
        <f>J274</f>
        <v>0</v>
      </c>
    </row>
    <row r="274" spans="1:10" s="27" customFormat="1" ht="21.75" customHeight="1">
      <c r="A274" s="43" t="s">
        <v>44</v>
      </c>
      <c r="B274" s="20">
        <v>702</v>
      </c>
      <c r="C274" s="21">
        <v>707</v>
      </c>
      <c r="D274" s="22" t="s">
        <v>36</v>
      </c>
      <c r="E274" s="23" t="s">
        <v>190</v>
      </c>
      <c r="F274" s="23" t="s">
        <v>18</v>
      </c>
      <c r="G274" s="24" t="s">
        <v>19</v>
      </c>
      <c r="H274" s="32">
        <v>610</v>
      </c>
      <c r="I274" s="52">
        <v>100</v>
      </c>
      <c r="J274" s="52"/>
    </row>
    <row r="275" spans="1:10" s="27" customFormat="1" ht="25.5" customHeight="1">
      <c r="A275" s="28" t="s">
        <v>125</v>
      </c>
      <c r="B275" s="20">
        <v>702</v>
      </c>
      <c r="C275" s="21">
        <v>709</v>
      </c>
      <c r="D275" s="29"/>
      <c r="E275" s="36"/>
      <c r="F275" s="36"/>
      <c r="G275" s="35"/>
      <c r="H275" s="32"/>
      <c r="I275" s="38">
        <f t="shared" ref="I275:J275" si="21">I276+I278</f>
        <v>1399</v>
      </c>
      <c r="J275" s="38">
        <f t="shared" si="21"/>
        <v>0</v>
      </c>
    </row>
    <row r="276" spans="1:10" s="27" customFormat="1" ht="45.75" customHeight="1">
      <c r="A276" s="28" t="s">
        <v>24</v>
      </c>
      <c r="B276" s="20">
        <v>702</v>
      </c>
      <c r="C276" s="21">
        <v>709</v>
      </c>
      <c r="D276" s="29" t="s">
        <v>25</v>
      </c>
      <c r="E276" s="30" t="s">
        <v>17</v>
      </c>
      <c r="F276" s="30" t="s">
        <v>18</v>
      </c>
      <c r="G276" s="24" t="s">
        <v>19</v>
      </c>
      <c r="H276" s="32"/>
      <c r="I276" s="52">
        <f>SUM(I277)</f>
        <v>8</v>
      </c>
      <c r="J276" s="52">
        <f>SUM(J277)</f>
        <v>0</v>
      </c>
    </row>
    <row r="277" spans="1:10" s="27" customFormat="1" ht="45.75" customHeight="1">
      <c r="A277" s="28" t="s">
        <v>26</v>
      </c>
      <c r="B277" s="20">
        <v>702</v>
      </c>
      <c r="C277" s="21">
        <v>709</v>
      </c>
      <c r="D277" s="29" t="s">
        <v>25</v>
      </c>
      <c r="E277" s="30" t="s">
        <v>17</v>
      </c>
      <c r="F277" s="30" t="s">
        <v>18</v>
      </c>
      <c r="G277" s="24" t="s">
        <v>19</v>
      </c>
      <c r="H277" s="32">
        <v>240</v>
      </c>
      <c r="I277" s="52">
        <v>8</v>
      </c>
      <c r="J277" s="52"/>
    </row>
    <row r="278" spans="1:10" s="27" customFormat="1" ht="45.75" customHeight="1">
      <c r="A278" s="48" t="s">
        <v>183</v>
      </c>
      <c r="B278" s="20">
        <v>702</v>
      </c>
      <c r="C278" s="21">
        <v>709</v>
      </c>
      <c r="D278" s="29" t="s">
        <v>184</v>
      </c>
      <c r="E278" s="36" t="s">
        <v>17</v>
      </c>
      <c r="F278" s="36" t="s">
        <v>18</v>
      </c>
      <c r="G278" s="35" t="s">
        <v>19</v>
      </c>
      <c r="H278" s="32"/>
      <c r="I278" s="38">
        <f t="shared" ref="I278:J278" si="22">I279</f>
        <v>1391</v>
      </c>
      <c r="J278" s="38">
        <f t="shared" si="22"/>
        <v>0</v>
      </c>
    </row>
    <row r="279" spans="1:10" s="27" customFormat="1" ht="34.5" customHeight="1">
      <c r="A279" s="48" t="s">
        <v>185</v>
      </c>
      <c r="B279" s="20">
        <v>702</v>
      </c>
      <c r="C279" s="21">
        <v>709</v>
      </c>
      <c r="D279" s="29" t="s">
        <v>184</v>
      </c>
      <c r="E279" s="36" t="s">
        <v>21</v>
      </c>
      <c r="F279" s="36" t="s">
        <v>18</v>
      </c>
      <c r="G279" s="35" t="s">
        <v>19</v>
      </c>
      <c r="H279" s="32"/>
      <c r="I279" s="38">
        <f t="shared" ref="I279:J279" si="23">I280+I281</f>
        <v>1391</v>
      </c>
      <c r="J279" s="38">
        <f t="shared" si="23"/>
        <v>0</v>
      </c>
    </row>
    <row r="280" spans="1:10" s="27" customFormat="1" ht="45.75" customHeight="1">
      <c r="A280" s="28" t="s">
        <v>22</v>
      </c>
      <c r="B280" s="20">
        <v>702</v>
      </c>
      <c r="C280" s="21">
        <v>709</v>
      </c>
      <c r="D280" s="29" t="s">
        <v>184</v>
      </c>
      <c r="E280" s="36" t="s">
        <v>21</v>
      </c>
      <c r="F280" s="36" t="s">
        <v>18</v>
      </c>
      <c r="G280" s="35" t="s">
        <v>19</v>
      </c>
      <c r="H280" s="32">
        <v>120</v>
      </c>
      <c r="I280" s="38">
        <v>1380</v>
      </c>
      <c r="J280" s="38"/>
    </row>
    <row r="281" spans="1:10" s="27" customFormat="1" ht="45.75" customHeight="1">
      <c r="A281" s="28" t="s">
        <v>26</v>
      </c>
      <c r="B281" s="20">
        <v>702</v>
      </c>
      <c r="C281" s="21">
        <v>709</v>
      </c>
      <c r="D281" s="29" t="s">
        <v>184</v>
      </c>
      <c r="E281" s="36" t="s">
        <v>21</v>
      </c>
      <c r="F281" s="36" t="s">
        <v>18</v>
      </c>
      <c r="G281" s="35" t="s">
        <v>19</v>
      </c>
      <c r="H281" s="32">
        <v>240</v>
      </c>
      <c r="I281" s="38">
        <v>11</v>
      </c>
      <c r="J281" s="38"/>
    </row>
    <row r="282" spans="1:10" s="27" customFormat="1" ht="25.5" customHeight="1">
      <c r="A282" s="28" t="s">
        <v>126</v>
      </c>
      <c r="B282" s="20">
        <v>702</v>
      </c>
      <c r="C282" s="21">
        <v>801</v>
      </c>
      <c r="D282" s="29"/>
      <c r="E282" s="36"/>
      <c r="F282" s="36"/>
      <c r="G282" s="35"/>
      <c r="H282" s="32"/>
      <c r="I282" s="38">
        <f>I285+I283</f>
        <v>69953</v>
      </c>
      <c r="J282" s="38">
        <f>J285+J283</f>
        <v>30831</v>
      </c>
    </row>
    <row r="283" spans="1:10" s="27" customFormat="1" ht="72" customHeight="1">
      <c r="A283" s="28" t="s">
        <v>24</v>
      </c>
      <c r="B283" s="20">
        <v>702</v>
      </c>
      <c r="C283" s="21">
        <v>801</v>
      </c>
      <c r="D283" s="29" t="s">
        <v>25</v>
      </c>
      <c r="E283" s="30" t="s">
        <v>17</v>
      </c>
      <c r="F283" s="30" t="s">
        <v>18</v>
      </c>
      <c r="G283" s="24" t="s">
        <v>19</v>
      </c>
      <c r="H283" s="32"/>
      <c r="I283" s="52">
        <f>I284</f>
        <v>120</v>
      </c>
      <c r="J283" s="52">
        <f>J284</f>
        <v>0</v>
      </c>
    </row>
    <row r="284" spans="1:10" s="27" customFormat="1" ht="27.75" customHeight="1">
      <c r="A284" s="43" t="s">
        <v>44</v>
      </c>
      <c r="B284" s="20">
        <v>702</v>
      </c>
      <c r="C284" s="21">
        <v>801</v>
      </c>
      <c r="D284" s="29" t="s">
        <v>25</v>
      </c>
      <c r="E284" s="36" t="s">
        <v>17</v>
      </c>
      <c r="F284" s="36" t="s">
        <v>18</v>
      </c>
      <c r="G284" s="35" t="s">
        <v>19</v>
      </c>
      <c r="H284" s="32">
        <v>610</v>
      </c>
      <c r="I284" s="52">
        <v>120</v>
      </c>
      <c r="J284" s="52"/>
    </row>
    <row r="285" spans="1:10" s="27" customFormat="1" ht="45" customHeight="1">
      <c r="A285" s="28" t="s">
        <v>122</v>
      </c>
      <c r="B285" s="20">
        <v>702</v>
      </c>
      <c r="C285" s="21">
        <v>801</v>
      </c>
      <c r="D285" s="29" t="s">
        <v>123</v>
      </c>
      <c r="E285" s="36" t="s">
        <v>17</v>
      </c>
      <c r="F285" s="36" t="s">
        <v>18</v>
      </c>
      <c r="G285" s="35" t="s">
        <v>19</v>
      </c>
      <c r="H285" s="32"/>
      <c r="I285" s="38">
        <f>I286+I288+I287</f>
        <v>69833</v>
      </c>
      <c r="J285" s="38">
        <f>J286+J288+J287</f>
        <v>30831</v>
      </c>
    </row>
    <row r="286" spans="1:10" s="27" customFormat="1" ht="45" customHeight="1">
      <c r="A286" s="28" t="s">
        <v>26</v>
      </c>
      <c r="B286" s="20">
        <v>702</v>
      </c>
      <c r="C286" s="21">
        <v>801</v>
      </c>
      <c r="D286" s="29" t="s">
        <v>123</v>
      </c>
      <c r="E286" s="36" t="s">
        <v>17</v>
      </c>
      <c r="F286" s="36" t="s">
        <v>18</v>
      </c>
      <c r="G286" s="35" t="s">
        <v>19</v>
      </c>
      <c r="H286" s="32">
        <v>240</v>
      </c>
      <c r="I286" s="38">
        <v>227</v>
      </c>
      <c r="J286" s="38"/>
    </row>
    <row r="287" spans="1:10" s="27" customFormat="1" ht="23.25" customHeight="1">
      <c r="A287" s="28" t="s">
        <v>60</v>
      </c>
      <c r="B287" s="20">
        <v>702</v>
      </c>
      <c r="C287" s="21">
        <v>801</v>
      </c>
      <c r="D287" s="29" t="s">
        <v>123</v>
      </c>
      <c r="E287" s="36" t="s">
        <v>17</v>
      </c>
      <c r="F287" s="36" t="s">
        <v>18</v>
      </c>
      <c r="G287" s="35" t="s">
        <v>19</v>
      </c>
      <c r="H287" s="32">
        <v>350</v>
      </c>
      <c r="I287" s="38">
        <v>104</v>
      </c>
      <c r="J287" s="38"/>
    </row>
    <row r="288" spans="1:10" s="27" customFormat="1" ht="22.5" customHeight="1">
      <c r="A288" s="43" t="s">
        <v>44</v>
      </c>
      <c r="B288" s="20">
        <v>702</v>
      </c>
      <c r="C288" s="21">
        <v>801</v>
      </c>
      <c r="D288" s="29" t="s">
        <v>123</v>
      </c>
      <c r="E288" s="36" t="s">
        <v>17</v>
      </c>
      <c r="F288" s="36" t="s">
        <v>18</v>
      </c>
      <c r="G288" s="35" t="s">
        <v>19</v>
      </c>
      <c r="H288" s="32">
        <v>610</v>
      </c>
      <c r="I288" s="38">
        <v>69502</v>
      </c>
      <c r="J288" s="38">
        <v>30831</v>
      </c>
    </row>
    <row r="289" spans="1:10" s="27" customFormat="1" ht="30.75" customHeight="1">
      <c r="A289" s="43" t="s">
        <v>191</v>
      </c>
      <c r="B289" s="20">
        <v>702</v>
      </c>
      <c r="C289" s="21">
        <v>804</v>
      </c>
      <c r="D289" s="29"/>
      <c r="E289" s="36"/>
      <c r="F289" s="36"/>
      <c r="G289" s="35"/>
      <c r="H289" s="32"/>
      <c r="I289" s="52">
        <f>I290+I292</f>
        <v>1460</v>
      </c>
      <c r="J289" s="52">
        <f>J290+J292</f>
        <v>0</v>
      </c>
    </row>
    <row r="290" spans="1:10" s="27" customFormat="1" ht="45.75" customHeight="1">
      <c r="A290" s="28" t="s">
        <v>24</v>
      </c>
      <c r="B290" s="20">
        <v>702</v>
      </c>
      <c r="C290" s="21">
        <v>804</v>
      </c>
      <c r="D290" s="29" t="s">
        <v>25</v>
      </c>
      <c r="E290" s="30" t="s">
        <v>17</v>
      </c>
      <c r="F290" s="30" t="s">
        <v>18</v>
      </c>
      <c r="G290" s="24" t="s">
        <v>19</v>
      </c>
      <c r="H290" s="32"/>
      <c r="I290" s="52">
        <f>I291</f>
        <v>10</v>
      </c>
      <c r="J290" s="52">
        <f>J291</f>
        <v>0</v>
      </c>
    </row>
    <row r="291" spans="1:10" s="27" customFormat="1" ht="51.75" customHeight="1">
      <c r="A291" s="28" t="s">
        <v>26</v>
      </c>
      <c r="B291" s="20">
        <v>702</v>
      </c>
      <c r="C291" s="21">
        <v>804</v>
      </c>
      <c r="D291" s="29" t="s">
        <v>25</v>
      </c>
      <c r="E291" s="36" t="s">
        <v>17</v>
      </c>
      <c r="F291" s="36" t="s">
        <v>18</v>
      </c>
      <c r="G291" s="35" t="s">
        <v>19</v>
      </c>
      <c r="H291" s="32">
        <v>240</v>
      </c>
      <c r="I291" s="52">
        <v>10</v>
      </c>
      <c r="J291" s="52"/>
    </row>
    <row r="292" spans="1:10" s="27" customFormat="1" ht="60" customHeight="1">
      <c r="A292" s="48" t="s">
        <v>183</v>
      </c>
      <c r="B292" s="20">
        <v>702</v>
      </c>
      <c r="C292" s="21">
        <v>804</v>
      </c>
      <c r="D292" s="29" t="s">
        <v>184</v>
      </c>
      <c r="E292" s="36" t="s">
        <v>17</v>
      </c>
      <c r="F292" s="36" t="s">
        <v>18</v>
      </c>
      <c r="G292" s="35" t="s">
        <v>19</v>
      </c>
      <c r="H292" s="32"/>
      <c r="I292" s="38">
        <f>I293</f>
        <v>1450</v>
      </c>
      <c r="J292" s="38">
        <f>J293</f>
        <v>0</v>
      </c>
    </row>
    <row r="293" spans="1:10" s="27" customFormat="1" ht="36.75" customHeight="1">
      <c r="A293" s="48" t="s">
        <v>185</v>
      </c>
      <c r="B293" s="20">
        <v>702</v>
      </c>
      <c r="C293" s="21">
        <v>804</v>
      </c>
      <c r="D293" s="29" t="s">
        <v>184</v>
      </c>
      <c r="E293" s="36" t="s">
        <v>21</v>
      </c>
      <c r="F293" s="36" t="s">
        <v>18</v>
      </c>
      <c r="G293" s="35" t="s">
        <v>19</v>
      </c>
      <c r="H293" s="32"/>
      <c r="I293" s="38">
        <f>I294+I295</f>
        <v>1450</v>
      </c>
      <c r="J293" s="38">
        <f>J294+J295</f>
        <v>0</v>
      </c>
    </row>
    <row r="294" spans="1:10" s="27" customFormat="1" ht="49.5" customHeight="1">
      <c r="A294" s="28" t="s">
        <v>22</v>
      </c>
      <c r="B294" s="20">
        <v>702</v>
      </c>
      <c r="C294" s="21">
        <v>804</v>
      </c>
      <c r="D294" s="29" t="s">
        <v>184</v>
      </c>
      <c r="E294" s="36" t="s">
        <v>21</v>
      </c>
      <c r="F294" s="36" t="s">
        <v>18</v>
      </c>
      <c r="G294" s="35" t="s">
        <v>19</v>
      </c>
      <c r="H294" s="32">
        <v>120</v>
      </c>
      <c r="I294" s="38">
        <v>1441</v>
      </c>
      <c r="J294" s="38">
        <v>0</v>
      </c>
    </row>
    <row r="295" spans="1:10" s="27" customFormat="1" ht="47.25" customHeight="1">
      <c r="A295" s="28" t="s">
        <v>26</v>
      </c>
      <c r="B295" s="20">
        <v>702</v>
      </c>
      <c r="C295" s="21">
        <v>804</v>
      </c>
      <c r="D295" s="29" t="s">
        <v>184</v>
      </c>
      <c r="E295" s="36" t="s">
        <v>21</v>
      </c>
      <c r="F295" s="36" t="s">
        <v>18</v>
      </c>
      <c r="G295" s="35" t="s">
        <v>19</v>
      </c>
      <c r="H295" s="32">
        <v>240</v>
      </c>
      <c r="I295" s="38">
        <v>9</v>
      </c>
      <c r="J295" s="38"/>
    </row>
    <row r="296" spans="1:10" s="27" customFormat="1" ht="33" customHeight="1">
      <c r="A296" s="43" t="s">
        <v>192</v>
      </c>
      <c r="B296" s="20">
        <v>702</v>
      </c>
      <c r="C296" s="21">
        <v>909</v>
      </c>
      <c r="D296" s="29"/>
      <c r="E296" s="36"/>
      <c r="F296" s="36"/>
      <c r="G296" s="35"/>
      <c r="H296" s="32"/>
      <c r="I296" s="38">
        <f>I297</f>
        <v>682</v>
      </c>
      <c r="J296" s="38">
        <f>J297</f>
        <v>0</v>
      </c>
    </row>
    <row r="297" spans="1:10" s="27" customFormat="1" ht="44.25" customHeight="1">
      <c r="A297" s="34" t="s">
        <v>193</v>
      </c>
      <c r="B297" s="20">
        <v>702</v>
      </c>
      <c r="C297" s="21">
        <v>909</v>
      </c>
      <c r="D297" s="29" t="s">
        <v>194</v>
      </c>
      <c r="E297" s="36" t="s">
        <v>17</v>
      </c>
      <c r="F297" s="36" t="s">
        <v>18</v>
      </c>
      <c r="G297" s="35" t="s">
        <v>19</v>
      </c>
      <c r="H297" s="32"/>
      <c r="I297" s="38">
        <f>I298</f>
        <v>682</v>
      </c>
      <c r="J297" s="38">
        <f>J298</f>
        <v>0</v>
      </c>
    </row>
    <row r="298" spans="1:10" s="27" customFormat="1" ht="36.75" customHeight="1">
      <c r="A298" s="64" t="s">
        <v>133</v>
      </c>
      <c r="B298" s="20">
        <v>702</v>
      </c>
      <c r="C298" s="21">
        <v>909</v>
      </c>
      <c r="D298" s="29" t="s">
        <v>194</v>
      </c>
      <c r="E298" s="36" t="s">
        <v>17</v>
      </c>
      <c r="F298" s="36" t="s">
        <v>18</v>
      </c>
      <c r="G298" s="35" t="s">
        <v>19</v>
      </c>
      <c r="H298" s="32">
        <v>320</v>
      </c>
      <c r="I298" s="38">
        <v>682</v>
      </c>
      <c r="J298" s="38"/>
    </row>
    <row r="299" spans="1:10" s="27" customFormat="1" ht="21.75" customHeight="1">
      <c r="A299" s="43" t="s">
        <v>195</v>
      </c>
      <c r="B299" s="20">
        <v>702</v>
      </c>
      <c r="C299" s="21">
        <v>1001</v>
      </c>
      <c r="D299" s="29"/>
      <c r="E299" s="36"/>
      <c r="F299" s="36"/>
      <c r="G299" s="35"/>
      <c r="H299" s="32"/>
      <c r="I299" s="38">
        <f t="shared" ref="I299:J299" si="24">I300</f>
        <v>6633</v>
      </c>
      <c r="J299" s="38">
        <f t="shared" si="24"/>
        <v>0</v>
      </c>
    </row>
    <row r="300" spans="1:10" s="27" customFormat="1" ht="60" customHeight="1">
      <c r="A300" s="28" t="s">
        <v>196</v>
      </c>
      <c r="B300" s="20">
        <v>702</v>
      </c>
      <c r="C300" s="21">
        <v>1001</v>
      </c>
      <c r="D300" s="29" t="s">
        <v>197</v>
      </c>
      <c r="E300" s="36" t="s">
        <v>17</v>
      </c>
      <c r="F300" s="36" t="s">
        <v>18</v>
      </c>
      <c r="G300" s="35" t="s">
        <v>19</v>
      </c>
      <c r="H300" s="32"/>
      <c r="I300" s="32">
        <f>I301</f>
        <v>6633</v>
      </c>
      <c r="J300" s="32">
        <f>J301</f>
        <v>0</v>
      </c>
    </row>
    <row r="301" spans="1:10" s="27" customFormat="1" ht="30" customHeight="1">
      <c r="A301" s="34" t="s">
        <v>141</v>
      </c>
      <c r="B301" s="20">
        <v>702</v>
      </c>
      <c r="C301" s="21">
        <v>1001</v>
      </c>
      <c r="D301" s="29" t="s">
        <v>197</v>
      </c>
      <c r="E301" s="36" t="s">
        <v>17</v>
      </c>
      <c r="F301" s="36" t="s">
        <v>18</v>
      </c>
      <c r="G301" s="35" t="s">
        <v>19</v>
      </c>
      <c r="H301" s="32">
        <v>310</v>
      </c>
      <c r="I301" s="32">
        <v>6633</v>
      </c>
      <c r="J301" s="32"/>
    </row>
    <row r="302" spans="1:10" s="27" customFormat="1" ht="15" customHeight="1">
      <c r="A302" s="28" t="s">
        <v>130</v>
      </c>
      <c r="B302" s="20">
        <v>702</v>
      </c>
      <c r="C302" s="21">
        <v>1003</v>
      </c>
      <c r="D302" s="60"/>
      <c r="E302" s="61"/>
      <c r="F302" s="61"/>
      <c r="G302" s="50"/>
      <c r="H302" s="38"/>
      <c r="I302" s="32">
        <f>I303</f>
        <v>1065</v>
      </c>
      <c r="J302" s="32">
        <f>J303</f>
        <v>0</v>
      </c>
    </row>
    <row r="303" spans="1:10" s="27" customFormat="1" ht="45" customHeight="1">
      <c r="A303" s="28" t="s">
        <v>198</v>
      </c>
      <c r="B303" s="20">
        <v>702</v>
      </c>
      <c r="C303" s="21">
        <v>1003</v>
      </c>
      <c r="D303" s="29" t="s">
        <v>199</v>
      </c>
      <c r="E303" s="36" t="s">
        <v>17</v>
      </c>
      <c r="F303" s="36" t="s">
        <v>18</v>
      </c>
      <c r="G303" s="50" t="s">
        <v>19</v>
      </c>
      <c r="H303" s="32"/>
      <c r="I303" s="32">
        <f>I304</f>
        <v>1065</v>
      </c>
      <c r="J303" s="32"/>
    </row>
    <row r="304" spans="1:10" s="27" customFormat="1" ht="48" customHeight="1">
      <c r="A304" s="28" t="s">
        <v>200</v>
      </c>
      <c r="B304" s="20">
        <v>702</v>
      </c>
      <c r="C304" s="21">
        <v>1003</v>
      </c>
      <c r="D304" s="29" t="s">
        <v>199</v>
      </c>
      <c r="E304" s="36" t="s">
        <v>46</v>
      </c>
      <c r="F304" s="36" t="s">
        <v>18</v>
      </c>
      <c r="G304" s="35" t="s">
        <v>19</v>
      </c>
      <c r="H304" s="32"/>
      <c r="I304" s="32">
        <f>I305</f>
        <v>1065</v>
      </c>
      <c r="J304" s="32"/>
    </row>
    <row r="305" spans="1:10" s="27" customFormat="1" ht="30" customHeight="1">
      <c r="A305" s="34" t="s">
        <v>141</v>
      </c>
      <c r="B305" s="20">
        <v>702</v>
      </c>
      <c r="C305" s="21">
        <v>1003</v>
      </c>
      <c r="D305" s="29" t="s">
        <v>199</v>
      </c>
      <c r="E305" s="36" t="s">
        <v>46</v>
      </c>
      <c r="F305" s="36" t="s">
        <v>18</v>
      </c>
      <c r="G305" s="35" t="s">
        <v>19</v>
      </c>
      <c r="H305" s="32">
        <v>310</v>
      </c>
      <c r="I305" s="32">
        <v>1065</v>
      </c>
      <c r="J305" s="32"/>
    </row>
    <row r="306" spans="1:10" s="27" customFormat="1" ht="18" customHeight="1">
      <c r="A306" s="34" t="s">
        <v>145</v>
      </c>
      <c r="B306" s="55">
        <v>702</v>
      </c>
      <c r="C306" s="56">
        <v>1004</v>
      </c>
      <c r="D306" s="22"/>
      <c r="E306" s="23"/>
      <c r="F306" s="23"/>
      <c r="G306" s="24"/>
      <c r="H306" s="26"/>
      <c r="I306" s="26">
        <f>I310+I307</f>
        <v>6581</v>
      </c>
      <c r="J306" s="26">
        <f>J310+J307</f>
        <v>4812</v>
      </c>
    </row>
    <row r="307" spans="1:10" s="27" customFormat="1" ht="66.75" customHeight="1">
      <c r="A307" s="48" t="s">
        <v>201</v>
      </c>
      <c r="B307" s="20">
        <v>702</v>
      </c>
      <c r="C307" s="21">
        <v>1004</v>
      </c>
      <c r="D307" s="29" t="s">
        <v>202</v>
      </c>
      <c r="E307" s="36" t="s">
        <v>17</v>
      </c>
      <c r="F307" s="36" t="s">
        <v>18</v>
      </c>
      <c r="G307" s="35" t="s">
        <v>19</v>
      </c>
      <c r="H307" s="32"/>
      <c r="I307" s="32">
        <f t="shared" ref="I307:J308" si="25">I308</f>
        <v>1769</v>
      </c>
      <c r="J307" s="32">
        <f t="shared" si="25"/>
        <v>0</v>
      </c>
    </row>
    <row r="308" spans="1:10" s="27" customFormat="1" ht="34.5" customHeight="1">
      <c r="A308" s="48" t="s">
        <v>203</v>
      </c>
      <c r="B308" s="20">
        <v>702</v>
      </c>
      <c r="C308" s="21">
        <v>1004</v>
      </c>
      <c r="D308" s="29" t="s">
        <v>202</v>
      </c>
      <c r="E308" s="36" t="s">
        <v>50</v>
      </c>
      <c r="F308" s="36" t="s">
        <v>18</v>
      </c>
      <c r="G308" s="35" t="s">
        <v>19</v>
      </c>
      <c r="H308" s="32"/>
      <c r="I308" s="32">
        <f t="shared" si="25"/>
        <v>1769</v>
      </c>
      <c r="J308" s="32">
        <f t="shared" si="25"/>
        <v>0</v>
      </c>
    </row>
    <row r="309" spans="1:10" s="27" customFormat="1" ht="61.5" customHeight="1">
      <c r="A309" s="28" t="s">
        <v>82</v>
      </c>
      <c r="B309" s="20">
        <v>702</v>
      </c>
      <c r="C309" s="21">
        <v>1004</v>
      </c>
      <c r="D309" s="29" t="s">
        <v>202</v>
      </c>
      <c r="E309" s="36" t="s">
        <v>50</v>
      </c>
      <c r="F309" s="36" t="s">
        <v>18</v>
      </c>
      <c r="G309" s="35" t="s">
        <v>19</v>
      </c>
      <c r="H309" s="32">
        <v>810</v>
      </c>
      <c r="I309" s="32">
        <v>1769</v>
      </c>
      <c r="J309" s="32"/>
    </row>
    <row r="310" spans="1:10" s="27" customFormat="1" ht="22.5" customHeight="1">
      <c r="A310" s="51" t="s">
        <v>204</v>
      </c>
      <c r="B310" s="55">
        <v>702</v>
      </c>
      <c r="C310" s="56">
        <v>1004</v>
      </c>
      <c r="D310" s="60" t="s">
        <v>205</v>
      </c>
      <c r="E310" s="61" t="s">
        <v>17</v>
      </c>
      <c r="F310" s="61" t="s">
        <v>18</v>
      </c>
      <c r="G310" s="24" t="s">
        <v>19</v>
      </c>
      <c r="H310" s="38"/>
      <c r="I310" s="38">
        <f t="shared" ref="I310:J311" si="26">I311</f>
        <v>4812</v>
      </c>
      <c r="J310" s="38">
        <f t="shared" si="26"/>
        <v>4812</v>
      </c>
    </row>
    <row r="311" spans="1:10" s="27" customFormat="1" ht="23.25" customHeight="1">
      <c r="A311" s="51" t="s">
        <v>206</v>
      </c>
      <c r="B311" s="55">
        <v>702</v>
      </c>
      <c r="C311" s="56">
        <v>1004</v>
      </c>
      <c r="D311" s="60" t="s">
        <v>205</v>
      </c>
      <c r="E311" s="61" t="s">
        <v>46</v>
      </c>
      <c r="F311" s="61" t="s">
        <v>18</v>
      </c>
      <c r="G311" s="50" t="s">
        <v>19</v>
      </c>
      <c r="H311" s="38"/>
      <c r="I311" s="38">
        <f t="shared" si="26"/>
        <v>4812</v>
      </c>
      <c r="J311" s="38">
        <f t="shared" si="26"/>
        <v>4812</v>
      </c>
    </row>
    <row r="312" spans="1:10" s="27" customFormat="1" ht="40.5" customHeight="1">
      <c r="A312" s="28" t="s">
        <v>26</v>
      </c>
      <c r="B312" s="55">
        <v>702</v>
      </c>
      <c r="C312" s="56">
        <v>1004</v>
      </c>
      <c r="D312" s="60" t="s">
        <v>205</v>
      </c>
      <c r="E312" s="61" t="s">
        <v>46</v>
      </c>
      <c r="F312" s="61" t="s">
        <v>18</v>
      </c>
      <c r="G312" s="50" t="s">
        <v>19</v>
      </c>
      <c r="H312" s="38">
        <v>240</v>
      </c>
      <c r="I312" s="38">
        <v>4812</v>
      </c>
      <c r="J312" s="38">
        <v>4812</v>
      </c>
    </row>
    <row r="313" spans="1:10" s="27" customFormat="1" ht="33.75" customHeight="1">
      <c r="A313" s="48" t="s">
        <v>147</v>
      </c>
      <c r="B313" s="20">
        <v>702</v>
      </c>
      <c r="C313" s="21">
        <v>1006</v>
      </c>
      <c r="D313" s="60"/>
      <c r="E313" s="61"/>
      <c r="F313" s="61"/>
      <c r="G313" s="50"/>
      <c r="H313" s="38"/>
      <c r="I313" s="38">
        <f>I319+I326+I314+I316</f>
        <v>9475</v>
      </c>
      <c r="J313" s="38">
        <f>J319+J326+J314+J316</f>
        <v>5630</v>
      </c>
    </row>
    <row r="314" spans="1:10" s="27" customFormat="1" ht="46.5" customHeight="1">
      <c r="A314" s="28" t="s">
        <v>24</v>
      </c>
      <c r="B314" s="20">
        <v>702</v>
      </c>
      <c r="C314" s="21">
        <v>1006</v>
      </c>
      <c r="D314" s="29" t="s">
        <v>25</v>
      </c>
      <c r="E314" s="30" t="s">
        <v>17</v>
      </c>
      <c r="F314" s="30" t="s">
        <v>18</v>
      </c>
      <c r="G314" s="24" t="s">
        <v>19</v>
      </c>
      <c r="H314" s="32"/>
      <c r="I314" s="38">
        <f>I315</f>
        <v>17</v>
      </c>
      <c r="J314" s="38">
        <f>J315</f>
        <v>0</v>
      </c>
    </row>
    <row r="315" spans="1:10" s="27" customFormat="1" ht="33.75" customHeight="1">
      <c r="A315" s="28" t="s">
        <v>26</v>
      </c>
      <c r="B315" s="20">
        <v>702</v>
      </c>
      <c r="C315" s="21">
        <v>1006</v>
      </c>
      <c r="D315" s="29" t="s">
        <v>25</v>
      </c>
      <c r="E315" s="36" t="s">
        <v>17</v>
      </c>
      <c r="F315" s="36" t="s">
        <v>18</v>
      </c>
      <c r="G315" s="35" t="s">
        <v>19</v>
      </c>
      <c r="H315" s="32">
        <v>240</v>
      </c>
      <c r="I315" s="38">
        <v>17</v>
      </c>
      <c r="J315" s="38"/>
    </row>
    <row r="316" spans="1:10" s="27" customFormat="1" ht="33.75" customHeight="1">
      <c r="A316" s="48" t="s">
        <v>201</v>
      </c>
      <c r="B316" s="20">
        <v>702</v>
      </c>
      <c r="C316" s="21">
        <v>1006</v>
      </c>
      <c r="D316" s="29" t="s">
        <v>202</v>
      </c>
      <c r="E316" s="36" t="s">
        <v>17</v>
      </c>
      <c r="F316" s="36" t="s">
        <v>18</v>
      </c>
      <c r="G316" s="35" t="s">
        <v>19</v>
      </c>
      <c r="H316" s="32"/>
      <c r="I316" s="38">
        <f>I317</f>
        <v>2537</v>
      </c>
      <c r="J316" s="38">
        <f>J317</f>
        <v>1903</v>
      </c>
    </row>
    <row r="317" spans="1:10" s="27" customFormat="1" ht="33.75" customHeight="1">
      <c r="A317" s="48" t="s">
        <v>207</v>
      </c>
      <c r="B317" s="20">
        <v>702</v>
      </c>
      <c r="C317" s="21">
        <v>1006</v>
      </c>
      <c r="D317" s="29" t="s">
        <v>202</v>
      </c>
      <c r="E317" s="36" t="s">
        <v>46</v>
      </c>
      <c r="F317" s="36" t="s">
        <v>18</v>
      </c>
      <c r="G317" s="35" t="s">
        <v>19</v>
      </c>
      <c r="H317" s="32"/>
      <c r="I317" s="38">
        <f>I318</f>
        <v>2537</v>
      </c>
      <c r="J317" s="38">
        <f>J318</f>
        <v>1903</v>
      </c>
    </row>
    <row r="318" spans="1:10" s="27" customFormat="1" ht="23.25" customHeight="1">
      <c r="A318" s="28" t="s">
        <v>39</v>
      </c>
      <c r="B318" s="20">
        <v>702</v>
      </c>
      <c r="C318" s="21">
        <v>1006</v>
      </c>
      <c r="D318" s="29" t="s">
        <v>202</v>
      </c>
      <c r="E318" s="36" t="s">
        <v>46</v>
      </c>
      <c r="F318" s="36" t="s">
        <v>18</v>
      </c>
      <c r="G318" s="35" t="s">
        <v>19</v>
      </c>
      <c r="H318" s="32">
        <v>620</v>
      </c>
      <c r="I318" s="38">
        <v>2537</v>
      </c>
      <c r="J318" s="38">
        <v>1903</v>
      </c>
    </row>
    <row r="319" spans="1:10" s="27" customFormat="1" ht="20.25" customHeight="1">
      <c r="A319" s="51" t="s">
        <v>204</v>
      </c>
      <c r="B319" s="55">
        <v>702</v>
      </c>
      <c r="C319" s="56">
        <v>1006</v>
      </c>
      <c r="D319" s="60" t="s">
        <v>205</v>
      </c>
      <c r="E319" s="61" t="s">
        <v>17</v>
      </c>
      <c r="F319" s="61" t="s">
        <v>18</v>
      </c>
      <c r="G319" s="35" t="s">
        <v>19</v>
      </c>
      <c r="H319" s="38"/>
      <c r="I319" s="38">
        <f>I320+I323</f>
        <v>3727</v>
      </c>
      <c r="J319" s="38">
        <f>J320+J323+J326</f>
        <v>3727</v>
      </c>
    </row>
    <row r="320" spans="1:10" s="27" customFormat="1" ht="75" customHeight="1">
      <c r="A320" s="51" t="s">
        <v>208</v>
      </c>
      <c r="B320" s="55">
        <v>702</v>
      </c>
      <c r="C320" s="56">
        <v>1006</v>
      </c>
      <c r="D320" s="60" t="s">
        <v>205</v>
      </c>
      <c r="E320" s="61" t="s">
        <v>118</v>
      </c>
      <c r="F320" s="61" t="s">
        <v>18</v>
      </c>
      <c r="G320" s="50" t="s">
        <v>19</v>
      </c>
      <c r="H320" s="38"/>
      <c r="I320" s="38">
        <f>I321+I322</f>
        <v>3282</v>
      </c>
      <c r="J320" s="38">
        <f>J321+J322</f>
        <v>3282</v>
      </c>
    </row>
    <row r="321" spans="1:10" s="27" customFormat="1" ht="29.45" customHeight="1">
      <c r="A321" s="34" t="s">
        <v>22</v>
      </c>
      <c r="B321" s="55">
        <v>702</v>
      </c>
      <c r="C321" s="56">
        <v>1006</v>
      </c>
      <c r="D321" s="60" t="s">
        <v>205</v>
      </c>
      <c r="E321" s="61" t="s">
        <v>118</v>
      </c>
      <c r="F321" s="61" t="s">
        <v>18</v>
      </c>
      <c r="G321" s="50" t="s">
        <v>19</v>
      </c>
      <c r="H321" s="38">
        <v>120</v>
      </c>
      <c r="I321" s="38">
        <v>3269</v>
      </c>
      <c r="J321" s="38">
        <v>3269</v>
      </c>
    </row>
    <row r="322" spans="1:10" s="27" customFormat="1" ht="29.45" customHeight="1">
      <c r="A322" s="28" t="s">
        <v>26</v>
      </c>
      <c r="B322" s="55">
        <v>702</v>
      </c>
      <c r="C322" s="56">
        <v>1006</v>
      </c>
      <c r="D322" s="60" t="s">
        <v>205</v>
      </c>
      <c r="E322" s="61" t="s">
        <v>118</v>
      </c>
      <c r="F322" s="61" t="s">
        <v>18</v>
      </c>
      <c r="G322" s="50" t="s">
        <v>19</v>
      </c>
      <c r="H322" s="38">
        <v>240</v>
      </c>
      <c r="I322" s="38">
        <v>13</v>
      </c>
      <c r="J322" s="38">
        <v>13</v>
      </c>
    </row>
    <row r="323" spans="1:10" s="27" customFormat="1" ht="104.25" customHeight="1">
      <c r="A323" s="48" t="s">
        <v>209</v>
      </c>
      <c r="B323" s="55">
        <v>702</v>
      </c>
      <c r="C323" s="56">
        <v>1006</v>
      </c>
      <c r="D323" s="60" t="s">
        <v>205</v>
      </c>
      <c r="E323" s="61" t="s">
        <v>190</v>
      </c>
      <c r="F323" s="61" t="s">
        <v>18</v>
      </c>
      <c r="G323" s="50" t="s">
        <v>19</v>
      </c>
      <c r="H323" s="38"/>
      <c r="I323" s="38">
        <f>SUM(I324:I325)</f>
        <v>445</v>
      </c>
      <c r="J323" s="38">
        <f>SUM(J324:J325)</f>
        <v>445</v>
      </c>
    </row>
    <row r="324" spans="1:10" s="27" customFormat="1" ht="33" customHeight="1">
      <c r="A324" s="34" t="s">
        <v>22</v>
      </c>
      <c r="B324" s="55">
        <v>702</v>
      </c>
      <c r="C324" s="56">
        <v>1006</v>
      </c>
      <c r="D324" s="60" t="s">
        <v>205</v>
      </c>
      <c r="E324" s="61" t="s">
        <v>190</v>
      </c>
      <c r="F324" s="61" t="s">
        <v>18</v>
      </c>
      <c r="G324" s="50" t="s">
        <v>19</v>
      </c>
      <c r="H324" s="38">
        <v>120</v>
      </c>
      <c r="I324" s="38">
        <v>415</v>
      </c>
      <c r="J324" s="38">
        <v>415</v>
      </c>
    </row>
    <row r="325" spans="1:10" s="27" customFormat="1" ht="33" customHeight="1">
      <c r="A325" s="34" t="s">
        <v>26</v>
      </c>
      <c r="B325" s="55">
        <v>702</v>
      </c>
      <c r="C325" s="56">
        <v>1006</v>
      </c>
      <c r="D325" s="60" t="s">
        <v>205</v>
      </c>
      <c r="E325" s="61" t="s">
        <v>190</v>
      </c>
      <c r="F325" s="61" t="s">
        <v>18</v>
      </c>
      <c r="G325" s="50" t="s">
        <v>19</v>
      </c>
      <c r="H325" s="38">
        <v>240</v>
      </c>
      <c r="I325" s="38">
        <v>30</v>
      </c>
      <c r="J325" s="38">
        <v>30</v>
      </c>
    </row>
    <row r="326" spans="1:10" s="27" customFormat="1" ht="33" customHeight="1">
      <c r="A326" s="28" t="s">
        <v>142</v>
      </c>
      <c r="B326" s="55">
        <v>702</v>
      </c>
      <c r="C326" s="56">
        <v>1006</v>
      </c>
      <c r="D326" s="60" t="s">
        <v>143</v>
      </c>
      <c r="E326" s="61" t="s">
        <v>17</v>
      </c>
      <c r="F326" s="61" t="s">
        <v>18</v>
      </c>
      <c r="G326" s="50" t="s">
        <v>19</v>
      </c>
      <c r="H326" s="38"/>
      <c r="I326" s="38">
        <f>I327</f>
        <v>3194</v>
      </c>
      <c r="J326" s="38">
        <f>J327</f>
        <v>0</v>
      </c>
    </row>
    <row r="327" spans="1:10" s="27" customFormat="1" ht="48.75" customHeight="1">
      <c r="A327" s="28" t="s">
        <v>210</v>
      </c>
      <c r="B327" s="55">
        <v>702</v>
      </c>
      <c r="C327" s="56">
        <v>1006</v>
      </c>
      <c r="D327" s="60" t="s">
        <v>143</v>
      </c>
      <c r="E327" s="61" t="s">
        <v>21</v>
      </c>
      <c r="F327" s="61" t="s">
        <v>18</v>
      </c>
      <c r="G327" s="50" t="s">
        <v>19</v>
      </c>
      <c r="H327" s="38"/>
      <c r="I327" s="38">
        <f>SUM(I328:I329)</f>
        <v>3194</v>
      </c>
      <c r="J327" s="38">
        <f>SUM(J328:J329)</f>
        <v>0</v>
      </c>
    </row>
    <row r="328" spans="1:10" s="27" customFormat="1" ht="30" customHeight="1">
      <c r="A328" s="34" t="s">
        <v>41</v>
      </c>
      <c r="B328" s="55">
        <v>702</v>
      </c>
      <c r="C328" s="56">
        <v>1006</v>
      </c>
      <c r="D328" s="60" t="s">
        <v>143</v>
      </c>
      <c r="E328" s="61" t="s">
        <v>21</v>
      </c>
      <c r="F328" s="61" t="s">
        <v>18</v>
      </c>
      <c r="G328" s="50" t="s">
        <v>19</v>
      </c>
      <c r="H328" s="38">
        <v>110</v>
      </c>
      <c r="I328" s="38">
        <v>2999</v>
      </c>
      <c r="J328" s="38"/>
    </row>
    <row r="329" spans="1:10" s="27" customFormat="1" ht="31.5" customHeight="1">
      <c r="A329" s="34" t="s">
        <v>26</v>
      </c>
      <c r="B329" s="55">
        <v>702</v>
      </c>
      <c r="C329" s="56">
        <v>1006</v>
      </c>
      <c r="D329" s="60" t="s">
        <v>143</v>
      </c>
      <c r="E329" s="61" t="s">
        <v>21</v>
      </c>
      <c r="F329" s="61" t="s">
        <v>18</v>
      </c>
      <c r="G329" s="50" t="s">
        <v>19</v>
      </c>
      <c r="H329" s="38">
        <v>240</v>
      </c>
      <c r="I329" s="38">
        <v>195</v>
      </c>
      <c r="J329" s="38"/>
    </row>
    <row r="330" spans="1:10" s="27" customFormat="1" ht="16.149999999999999" customHeight="1">
      <c r="A330" s="43" t="s">
        <v>211</v>
      </c>
      <c r="B330" s="55">
        <v>702</v>
      </c>
      <c r="C330" s="56">
        <v>1102</v>
      </c>
      <c r="D330" s="60"/>
      <c r="E330" s="61"/>
      <c r="F330" s="61"/>
      <c r="G330" s="50"/>
      <c r="H330" s="38"/>
      <c r="I330" s="38">
        <f>I331</f>
        <v>2111</v>
      </c>
      <c r="J330" s="38">
        <f>J331</f>
        <v>0</v>
      </c>
    </row>
    <row r="331" spans="1:10" s="27" customFormat="1" ht="57.75" customHeight="1">
      <c r="A331" s="48" t="s">
        <v>212</v>
      </c>
      <c r="B331" s="55">
        <v>702</v>
      </c>
      <c r="C331" s="56">
        <v>1102</v>
      </c>
      <c r="D331" s="60" t="s">
        <v>213</v>
      </c>
      <c r="E331" s="61" t="s">
        <v>17</v>
      </c>
      <c r="F331" s="61" t="s">
        <v>18</v>
      </c>
      <c r="G331" s="50" t="s">
        <v>19</v>
      </c>
      <c r="H331" s="38"/>
      <c r="I331" s="38">
        <f>I332+I334+I333</f>
        <v>2111</v>
      </c>
      <c r="J331" s="38">
        <f>J332+J334+J333</f>
        <v>0</v>
      </c>
    </row>
    <row r="332" spans="1:10" s="27" customFormat="1" ht="33" customHeight="1">
      <c r="A332" s="28" t="s">
        <v>41</v>
      </c>
      <c r="B332" s="55">
        <v>702</v>
      </c>
      <c r="C332" s="56">
        <v>1102</v>
      </c>
      <c r="D332" s="60" t="s">
        <v>213</v>
      </c>
      <c r="E332" s="61" t="s">
        <v>17</v>
      </c>
      <c r="F332" s="61" t="s">
        <v>18</v>
      </c>
      <c r="G332" s="50" t="s">
        <v>19</v>
      </c>
      <c r="H332" s="38">
        <v>110</v>
      </c>
      <c r="I332" s="38">
        <v>398</v>
      </c>
      <c r="J332" s="38"/>
    </row>
    <row r="333" spans="1:10" s="27" customFormat="1" ht="33" customHeight="1">
      <c r="A333" s="28" t="s">
        <v>60</v>
      </c>
      <c r="B333" s="55">
        <v>702</v>
      </c>
      <c r="C333" s="56">
        <v>1102</v>
      </c>
      <c r="D333" s="60" t="s">
        <v>213</v>
      </c>
      <c r="E333" s="61" t="s">
        <v>17</v>
      </c>
      <c r="F333" s="61" t="s">
        <v>18</v>
      </c>
      <c r="G333" s="50" t="s">
        <v>19</v>
      </c>
      <c r="H333" s="38">
        <v>350</v>
      </c>
      <c r="I333" s="38">
        <v>152</v>
      </c>
      <c r="J333" s="38"/>
    </row>
    <row r="334" spans="1:10" s="27" customFormat="1" ht="22.5" customHeight="1">
      <c r="A334" s="28" t="s">
        <v>39</v>
      </c>
      <c r="B334" s="55">
        <v>702</v>
      </c>
      <c r="C334" s="56">
        <v>1102</v>
      </c>
      <c r="D334" s="60" t="s">
        <v>213</v>
      </c>
      <c r="E334" s="61" t="s">
        <v>17</v>
      </c>
      <c r="F334" s="61" t="s">
        <v>18</v>
      </c>
      <c r="G334" s="50" t="s">
        <v>19</v>
      </c>
      <c r="H334" s="38">
        <v>620</v>
      </c>
      <c r="I334" s="38">
        <v>1561</v>
      </c>
      <c r="J334" s="38"/>
    </row>
    <row r="335" spans="1:10" s="27" customFormat="1" ht="34.5" customHeight="1">
      <c r="A335" s="43" t="s">
        <v>214</v>
      </c>
      <c r="B335" s="55">
        <v>702</v>
      </c>
      <c r="C335" s="56">
        <v>1105</v>
      </c>
      <c r="D335" s="57"/>
      <c r="E335" s="58"/>
      <c r="F335" s="58"/>
      <c r="G335" s="59"/>
      <c r="H335" s="52"/>
      <c r="I335" s="38">
        <f>I341+I336+I339</f>
        <v>30709</v>
      </c>
      <c r="J335" s="38">
        <f>J341+J336+J339</f>
        <v>500</v>
      </c>
    </row>
    <row r="336" spans="1:10" s="27" customFormat="1" ht="46.5" customHeight="1">
      <c r="A336" s="28" t="s">
        <v>24</v>
      </c>
      <c r="B336" s="20">
        <v>702</v>
      </c>
      <c r="C336" s="21">
        <v>1105</v>
      </c>
      <c r="D336" s="29" t="s">
        <v>25</v>
      </c>
      <c r="E336" s="30" t="s">
        <v>17</v>
      </c>
      <c r="F336" s="30" t="s">
        <v>18</v>
      </c>
      <c r="G336" s="24" t="s">
        <v>19</v>
      </c>
      <c r="H336" s="52"/>
      <c r="I336" s="38">
        <f>I337+I338</f>
        <v>152</v>
      </c>
      <c r="J336" s="38">
        <f>J337+J338</f>
        <v>0</v>
      </c>
    </row>
    <row r="337" spans="1:10" s="27" customFormat="1" ht="43.15" customHeight="1">
      <c r="A337" s="28" t="s">
        <v>26</v>
      </c>
      <c r="B337" s="20">
        <v>702</v>
      </c>
      <c r="C337" s="21">
        <v>1105</v>
      </c>
      <c r="D337" s="29" t="s">
        <v>25</v>
      </c>
      <c r="E337" s="30" t="s">
        <v>17</v>
      </c>
      <c r="F337" s="30" t="s">
        <v>18</v>
      </c>
      <c r="G337" s="24" t="s">
        <v>19</v>
      </c>
      <c r="H337" s="52">
        <v>240</v>
      </c>
      <c r="I337" s="38">
        <v>7</v>
      </c>
      <c r="J337" s="38"/>
    </row>
    <row r="338" spans="1:10" s="27" customFormat="1" ht="21" customHeight="1">
      <c r="A338" s="28" t="s">
        <v>39</v>
      </c>
      <c r="B338" s="20">
        <v>702</v>
      </c>
      <c r="C338" s="21">
        <v>1105</v>
      </c>
      <c r="D338" s="29" t="s">
        <v>25</v>
      </c>
      <c r="E338" s="30" t="s">
        <v>17</v>
      </c>
      <c r="F338" s="30" t="s">
        <v>18</v>
      </c>
      <c r="G338" s="24" t="s">
        <v>19</v>
      </c>
      <c r="H338" s="52">
        <v>620</v>
      </c>
      <c r="I338" s="38">
        <v>145</v>
      </c>
      <c r="J338" s="38"/>
    </row>
    <row r="339" spans="1:10" s="27" customFormat="1" ht="63" customHeight="1">
      <c r="A339" s="48" t="s">
        <v>212</v>
      </c>
      <c r="B339" s="20">
        <v>702</v>
      </c>
      <c r="C339" s="21">
        <v>1105</v>
      </c>
      <c r="D339" s="60" t="s">
        <v>213</v>
      </c>
      <c r="E339" s="61" t="s">
        <v>17</v>
      </c>
      <c r="F339" s="61" t="s">
        <v>18</v>
      </c>
      <c r="G339" s="50" t="s">
        <v>19</v>
      </c>
      <c r="H339" s="38"/>
      <c r="I339" s="38">
        <f>I340</f>
        <v>29131</v>
      </c>
      <c r="J339" s="38">
        <f>J340</f>
        <v>500</v>
      </c>
    </row>
    <row r="340" spans="1:10" s="27" customFormat="1" ht="21" customHeight="1">
      <c r="A340" s="28" t="s">
        <v>39</v>
      </c>
      <c r="B340" s="20">
        <v>702</v>
      </c>
      <c r="C340" s="21">
        <v>1105</v>
      </c>
      <c r="D340" s="60" t="s">
        <v>213</v>
      </c>
      <c r="E340" s="61" t="s">
        <v>17</v>
      </c>
      <c r="F340" s="61" t="s">
        <v>18</v>
      </c>
      <c r="G340" s="50" t="s">
        <v>19</v>
      </c>
      <c r="H340" s="38">
        <v>620</v>
      </c>
      <c r="I340" s="38">
        <v>29131</v>
      </c>
      <c r="J340" s="38">
        <v>500</v>
      </c>
    </row>
    <row r="341" spans="1:10" s="27" customFormat="1" ht="60" customHeight="1">
      <c r="A341" s="48" t="s">
        <v>183</v>
      </c>
      <c r="B341" s="55">
        <v>702</v>
      </c>
      <c r="C341" s="56">
        <v>1105</v>
      </c>
      <c r="D341" s="60" t="s">
        <v>184</v>
      </c>
      <c r="E341" s="61" t="s">
        <v>17</v>
      </c>
      <c r="F341" s="61" t="s">
        <v>18</v>
      </c>
      <c r="G341" s="59" t="s">
        <v>19</v>
      </c>
      <c r="H341" s="38"/>
      <c r="I341" s="38">
        <f>I342</f>
        <v>1426</v>
      </c>
      <c r="J341" s="38">
        <f>J342</f>
        <v>0</v>
      </c>
    </row>
    <row r="342" spans="1:10" s="27" customFormat="1" ht="34.5" customHeight="1">
      <c r="A342" s="48" t="s">
        <v>185</v>
      </c>
      <c r="B342" s="55">
        <v>702</v>
      </c>
      <c r="C342" s="56">
        <v>1105</v>
      </c>
      <c r="D342" s="60" t="s">
        <v>184</v>
      </c>
      <c r="E342" s="61" t="s">
        <v>21</v>
      </c>
      <c r="F342" s="61" t="s">
        <v>18</v>
      </c>
      <c r="G342" s="50" t="s">
        <v>19</v>
      </c>
      <c r="H342" s="38"/>
      <c r="I342" s="38">
        <f>I343+I344</f>
        <v>1426</v>
      </c>
      <c r="J342" s="38">
        <f>J343+J344</f>
        <v>0</v>
      </c>
    </row>
    <row r="343" spans="1:10" s="27" customFormat="1" ht="30" customHeight="1">
      <c r="A343" s="28" t="s">
        <v>22</v>
      </c>
      <c r="B343" s="55">
        <v>702</v>
      </c>
      <c r="C343" s="56">
        <v>1105</v>
      </c>
      <c r="D343" s="60" t="s">
        <v>184</v>
      </c>
      <c r="E343" s="61" t="s">
        <v>21</v>
      </c>
      <c r="F343" s="61" t="s">
        <v>18</v>
      </c>
      <c r="G343" s="50" t="s">
        <v>19</v>
      </c>
      <c r="H343" s="38">
        <v>120</v>
      </c>
      <c r="I343" s="38">
        <v>1419</v>
      </c>
      <c r="J343" s="38"/>
    </row>
    <row r="344" spans="1:10" s="27" customFormat="1" ht="47.25" customHeight="1">
      <c r="A344" s="28" t="s">
        <v>26</v>
      </c>
      <c r="B344" s="55">
        <v>702</v>
      </c>
      <c r="C344" s="56">
        <v>1105</v>
      </c>
      <c r="D344" s="60" t="s">
        <v>184</v>
      </c>
      <c r="E344" s="61" t="s">
        <v>21</v>
      </c>
      <c r="F344" s="61" t="s">
        <v>18</v>
      </c>
      <c r="G344" s="50" t="s">
        <v>19</v>
      </c>
      <c r="H344" s="38">
        <v>240</v>
      </c>
      <c r="I344" s="38">
        <v>7</v>
      </c>
      <c r="J344" s="38"/>
    </row>
    <row r="345" spans="1:10" s="27" customFormat="1" ht="31.9" customHeight="1">
      <c r="A345" s="72" t="s">
        <v>215</v>
      </c>
      <c r="B345" s="73">
        <v>907</v>
      </c>
      <c r="C345" s="21"/>
      <c r="D345" s="29"/>
      <c r="E345" s="36"/>
      <c r="F345" s="36"/>
      <c r="G345" s="50"/>
      <c r="H345" s="32"/>
      <c r="I345" s="74">
        <f>I346+I354+I358</f>
        <v>10834</v>
      </c>
      <c r="J345" s="74">
        <f>J346+J354+J358</f>
        <v>749</v>
      </c>
    </row>
    <row r="346" spans="1:10" s="27" customFormat="1" ht="63.75" customHeight="1">
      <c r="A346" s="43" t="s">
        <v>165</v>
      </c>
      <c r="B346" s="32">
        <v>907</v>
      </c>
      <c r="C346" s="21">
        <v>106</v>
      </c>
      <c r="D346" s="29"/>
      <c r="E346" s="36"/>
      <c r="F346" s="36"/>
      <c r="G346" s="35"/>
      <c r="H346" s="32"/>
      <c r="I346" s="32">
        <f>I347+I349</f>
        <v>10208</v>
      </c>
      <c r="J346" s="32">
        <f>J347+J349</f>
        <v>749</v>
      </c>
    </row>
    <row r="347" spans="1:10" s="27" customFormat="1" ht="51.75" customHeight="1">
      <c r="A347" s="28" t="s">
        <v>24</v>
      </c>
      <c r="B347" s="20">
        <v>907</v>
      </c>
      <c r="C347" s="21">
        <v>106</v>
      </c>
      <c r="D347" s="29" t="s">
        <v>25</v>
      </c>
      <c r="E347" s="30" t="s">
        <v>17</v>
      </c>
      <c r="F347" s="30" t="s">
        <v>18</v>
      </c>
      <c r="G347" s="24" t="s">
        <v>19</v>
      </c>
      <c r="H347" s="32"/>
      <c r="I347" s="32">
        <f>I348</f>
        <v>44</v>
      </c>
      <c r="J347" s="32">
        <f>J348</f>
        <v>0</v>
      </c>
    </row>
    <row r="348" spans="1:10" s="27" customFormat="1" ht="48.75" customHeight="1">
      <c r="A348" s="28" t="s">
        <v>26</v>
      </c>
      <c r="B348" s="76">
        <v>907</v>
      </c>
      <c r="C348" s="21">
        <v>106</v>
      </c>
      <c r="D348" s="29" t="s">
        <v>25</v>
      </c>
      <c r="E348" s="36" t="s">
        <v>17</v>
      </c>
      <c r="F348" s="36" t="s">
        <v>18</v>
      </c>
      <c r="G348" s="35" t="s">
        <v>19</v>
      </c>
      <c r="H348" s="32">
        <v>240</v>
      </c>
      <c r="I348" s="38">
        <v>44</v>
      </c>
      <c r="J348" s="32"/>
    </row>
    <row r="349" spans="1:10" s="27" customFormat="1" ht="45" customHeight="1">
      <c r="A349" s="28" t="s">
        <v>216</v>
      </c>
      <c r="B349" s="76">
        <v>907</v>
      </c>
      <c r="C349" s="21">
        <v>106</v>
      </c>
      <c r="D349" s="29" t="s">
        <v>217</v>
      </c>
      <c r="E349" s="36" t="s">
        <v>17</v>
      </c>
      <c r="F349" s="36" t="s">
        <v>18</v>
      </c>
      <c r="G349" s="35" t="s">
        <v>19</v>
      </c>
      <c r="H349" s="32"/>
      <c r="I349" s="38">
        <f>I350</f>
        <v>10164</v>
      </c>
      <c r="J349" s="38">
        <f>J350</f>
        <v>749</v>
      </c>
    </row>
    <row r="350" spans="1:10" s="27" customFormat="1" ht="33" customHeight="1">
      <c r="A350" s="28" t="s">
        <v>218</v>
      </c>
      <c r="B350" s="76">
        <v>907</v>
      </c>
      <c r="C350" s="21">
        <v>106</v>
      </c>
      <c r="D350" s="29" t="s">
        <v>217</v>
      </c>
      <c r="E350" s="36" t="s">
        <v>21</v>
      </c>
      <c r="F350" s="36" t="s">
        <v>18</v>
      </c>
      <c r="G350" s="35" t="s">
        <v>19</v>
      </c>
      <c r="H350" s="32"/>
      <c r="I350" s="38">
        <f>I351+I352+I353</f>
        <v>10164</v>
      </c>
      <c r="J350" s="38">
        <f>J351+J352+J353</f>
        <v>749</v>
      </c>
    </row>
    <row r="351" spans="1:10" s="27" customFormat="1" ht="31.15" customHeight="1">
      <c r="A351" s="28" t="s">
        <v>22</v>
      </c>
      <c r="B351" s="76">
        <v>907</v>
      </c>
      <c r="C351" s="21">
        <v>106</v>
      </c>
      <c r="D351" s="29" t="s">
        <v>217</v>
      </c>
      <c r="E351" s="36" t="s">
        <v>21</v>
      </c>
      <c r="F351" s="36" t="s">
        <v>18</v>
      </c>
      <c r="G351" s="35" t="s">
        <v>19</v>
      </c>
      <c r="H351" s="32">
        <v>120</v>
      </c>
      <c r="I351" s="38">
        <v>9477</v>
      </c>
      <c r="J351" s="38">
        <v>617</v>
      </c>
    </row>
    <row r="352" spans="1:10" s="27" customFormat="1" ht="47.25" customHeight="1">
      <c r="A352" s="28" t="s">
        <v>26</v>
      </c>
      <c r="B352" s="76">
        <v>907</v>
      </c>
      <c r="C352" s="21">
        <v>106</v>
      </c>
      <c r="D352" s="29" t="s">
        <v>217</v>
      </c>
      <c r="E352" s="36" t="s">
        <v>21</v>
      </c>
      <c r="F352" s="36" t="s">
        <v>18</v>
      </c>
      <c r="G352" s="35" t="s">
        <v>19</v>
      </c>
      <c r="H352" s="32">
        <v>240</v>
      </c>
      <c r="I352" s="38">
        <v>685</v>
      </c>
      <c r="J352" s="38">
        <v>132</v>
      </c>
    </row>
    <row r="353" spans="1:10" s="27" customFormat="1" ht="15" customHeight="1">
      <c r="A353" s="28" t="s">
        <v>33</v>
      </c>
      <c r="B353" s="77">
        <v>907</v>
      </c>
      <c r="C353" s="47">
        <v>106</v>
      </c>
      <c r="D353" s="22" t="s">
        <v>217</v>
      </c>
      <c r="E353" s="23" t="s">
        <v>21</v>
      </c>
      <c r="F353" s="23" t="s">
        <v>18</v>
      </c>
      <c r="G353" s="35" t="s">
        <v>19</v>
      </c>
      <c r="H353" s="26">
        <v>850</v>
      </c>
      <c r="I353" s="38">
        <v>2</v>
      </c>
      <c r="J353" s="38"/>
    </row>
    <row r="354" spans="1:10" s="27" customFormat="1" ht="15" customHeight="1">
      <c r="A354" s="28" t="s">
        <v>219</v>
      </c>
      <c r="B354" s="77">
        <v>907</v>
      </c>
      <c r="C354" s="47">
        <v>111</v>
      </c>
      <c r="D354" s="22"/>
      <c r="E354" s="23"/>
      <c r="F354" s="23"/>
      <c r="G354" s="24"/>
      <c r="H354" s="26"/>
      <c r="I354" s="38">
        <f>I355</f>
        <v>600</v>
      </c>
      <c r="J354" s="38">
        <f>J355</f>
        <v>0</v>
      </c>
    </row>
    <row r="355" spans="1:10" s="27" customFormat="1" ht="30" customHeight="1">
      <c r="A355" s="34" t="s">
        <v>220</v>
      </c>
      <c r="B355" s="77">
        <v>907</v>
      </c>
      <c r="C355" s="47">
        <v>111</v>
      </c>
      <c r="D355" s="22" t="s">
        <v>221</v>
      </c>
      <c r="E355" s="23" t="s">
        <v>17</v>
      </c>
      <c r="F355" s="23" t="s">
        <v>18</v>
      </c>
      <c r="G355" s="24" t="s">
        <v>19</v>
      </c>
      <c r="H355" s="26"/>
      <c r="I355" s="26">
        <f>I356</f>
        <v>600</v>
      </c>
      <c r="J355" s="26"/>
    </row>
    <row r="356" spans="1:10" s="27" customFormat="1" ht="17.25" customHeight="1">
      <c r="A356" s="34" t="s">
        <v>222</v>
      </c>
      <c r="B356" s="77">
        <v>907</v>
      </c>
      <c r="C356" s="47">
        <v>111</v>
      </c>
      <c r="D356" s="22" t="s">
        <v>221</v>
      </c>
      <c r="E356" s="23" t="s">
        <v>21</v>
      </c>
      <c r="F356" s="23" t="s">
        <v>18</v>
      </c>
      <c r="G356" s="24" t="s">
        <v>19</v>
      </c>
      <c r="H356" s="26"/>
      <c r="I356" s="26">
        <f>I357</f>
        <v>600</v>
      </c>
      <c r="J356" s="26"/>
    </row>
    <row r="357" spans="1:10" s="27" customFormat="1" ht="15" customHeight="1">
      <c r="A357" s="34" t="s">
        <v>223</v>
      </c>
      <c r="B357" s="77">
        <v>907</v>
      </c>
      <c r="C357" s="47">
        <v>111</v>
      </c>
      <c r="D357" s="22" t="s">
        <v>221</v>
      </c>
      <c r="E357" s="23" t="s">
        <v>21</v>
      </c>
      <c r="F357" s="23" t="s">
        <v>18</v>
      </c>
      <c r="G357" s="24" t="s">
        <v>19</v>
      </c>
      <c r="H357" s="26">
        <v>870</v>
      </c>
      <c r="I357" s="26">
        <v>600</v>
      </c>
      <c r="J357" s="26"/>
    </row>
    <row r="358" spans="1:10" s="27" customFormat="1" ht="15" customHeight="1">
      <c r="A358" s="34" t="s">
        <v>130</v>
      </c>
      <c r="B358" s="77">
        <v>907</v>
      </c>
      <c r="C358" s="77">
        <v>1003</v>
      </c>
      <c r="D358" s="22"/>
      <c r="E358" s="23"/>
      <c r="F358" s="23"/>
      <c r="G358" s="24"/>
      <c r="H358" s="26"/>
      <c r="I358" s="26">
        <f>I359</f>
        <v>26</v>
      </c>
      <c r="J358" s="26">
        <f>J359</f>
        <v>0</v>
      </c>
    </row>
    <row r="359" spans="1:10" s="27" customFormat="1" ht="45" customHeight="1">
      <c r="A359" s="34" t="s">
        <v>198</v>
      </c>
      <c r="B359" s="77">
        <v>907</v>
      </c>
      <c r="C359" s="77">
        <v>1003</v>
      </c>
      <c r="D359" s="22" t="s">
        <v>199</v>
      </c>
      <c r="E359" s="23" t="s">
        <v>17</v>
      </c>
      <c r="F359" s="23" t="s">
        <v>18</v>
      </c>
      <c r="G359" s="24" t="s">
        <v>19</v>
      </c>
      <c r="H359" s="26"/>
      <c r="I359" s="26">
        <f>I360</f>
        <v>26</v>
      </c>
      <c r="J359" s="26"/>
    </row>
    <row r="360" spans="1:10" s="27" customFormat="1" ht="47.25" customHeight="1">
      <c r="A360" s="34" t="s">
        <v>224</v>
      </c>
      <c r="B360" s="77">
        <v>907</v>
      </c>
      <c r="C360" s="77">
        <v>1003</v>
      </c>
      <c r="D360" s="22" t="s">
        <v>199</v>
      </c>
      <c r="E360" s="23" t="s">
        <v>21</v>
      </c>
      <c r="F360" s="23" t="s">
        <v>18</v>
      </c>
      <c r="G360" s="24" t="s">
        <v>19</v>
      </c>
      <c r="H360" s="26"/>
      <c r="I360" s="26">
        <f>I361</f>
        <v>26</v>
      </c>
      <c r="J360" s="26"/>
    </row>
    <row r="361" spans="1:10" s="27" customFormat="1" ht="30" customHeight="1">
      <c r="A361" s="34" t="s">
        <v>141</v>
      </c>
      <c r="B361" s="77">
        <v>907</v>
      </c>
      <c r="C361" s="77">
        <v>1003</v>
      </c>
      <c r="D361" s="22" t="s">
        <v>199</v>
      </c>
      <c r="E361" s="23" t="s">
        <v>21</v>
      </c>
      <c r="F361" s="23" t="s">
        <v>18</v>
      </c>
      <c r="G361" s="24" t="s">
        <v>19</v>
      </c>
      <c r="H361" s="26">
        <v>310</v>
      </c>
      <c r="I361" s="26">
        <v>26</v>
      </c>
      <c r="J361" s="26"/>
    </row>
    <row r="362" spans="1:10" s="27" customFormat="1" ht="19.5" customHeight="1">
      <c r="A362" s="78" t="s">
        <v>225</v>
      </c>
      <c r="B362" s="79"/>
      <c r="C362" s="79"/>
      <c r="D362" s="80"/>
      <c r="E362" s="81"/>
      <c r="F362" s="81"/>
      <c r="G362" s="24"/>
      <c r="H362" s="79"/>
      <c r="I362" s="79">
        <f>I11+I215+I223+I242+I345+I209</f>
        <v>791019</v>
      </c>
      <c r="J362" s="79">
        <f>J11+J215+J223+J242+J345+J209</f>
        <v>259738</v>
      </c>
    </row>
    <row r="363" spans="1:10" s="27" customFormat="1">
      <c r="A363" s="82"/>
      <c r="D363" s="83"/>
      <c r="E363" s="83"/>
      <c r="F363" s="83"/>
      <c r="G363" s="84"/>
      <c r="H363" s="82"/>
      <c r="I363" s="82"/>
      <c r="J363" s="82"/>
    </row>
    <row r="364" spans="1:10" s="27" customFormat="1">
      <c r="A364" s="82"/>
      <c r="D364" s="83"/>
      <c r="E364" s="83"/>
      <c r="F364" s="83"/>
      <c r="G364" s="83"/>
      <c r="H364" s="82"/>
      <c r="I364" s="82"/>
      <c r="J364" s="82"/>
    </row>
    <row r="365" spans="1:10" s="27" customFormat="1">
      <c r="A365" s="82"/>
      <c r="D365" s="83"/>
      <c r="E365" s="83"/>
      <c r="F365" s="83"/>
      <c r="G365" s="83"/>
      <c r="H365" s="82"/>
      <c r="I365" s="82"/>
      <c r="J365" s="82"/>
    </row>
    <row r="366" spans="1:10" s="27" customFormat="1">
      <c r="A366" s="82"/>
      <c r="D366" s="83"/>
      <c r="E366" s="83"/>
      <c r="F366" s="83"/>
      <c r="G366" s="83"/>
      <c r="H366" s="82"/>
      <c r="I366" s="82"/>
      <c r="J366" s="82"/>
    </row>
    <row r="367" spans="1:10" s="27" customFormat="1">
      <c r="A367" s="82"/>
      <c r="D367" s="83"/>
      <c r="E367" s="83"/>
      <c r="F367" s="83"/>
      <c r="G367" s="83"/>
      <c r="H367" s="82"/>
      <c r="I367" s="82"/>
      <c r="J367" s="82"/>
    </row>
    <row r="368" spans="1:10" s="27" customFormat="1">
      <c r="A368" s="82"/>
      <c r="D368" s="83"/>
      <c r="E368" s="83"/>
      <c r="F368" s="83"/>
      <c r="G368" s="83"/>
      <c r="H368" s="82"/>
      <c r="I368" s="82"/>
      <c r="J368" s="82"/>
    </row>
    <row r="369" spans="1:10" s="27" customFormat="1">
      <c r="A369" s="82"/>
      <c r="D369" s="83"/>
      <c r="E369" s="83"/>
      <c r="F369" s="83"/>
      <c r="G369" s="83"/>
      <c r="H369" s="82"/>
      <c r="I369" s="82"/>
      <c r="J369" s="82"/>
    </row>
    <row r="370" spans="1:10" s="27" customFormat="1">
      <c r="A370" s="82"/>
      <c r="D370" s="83"/>
      <c r="E370" s="83"/>
      <c r="F370" s="83"/>
      <c r="G370" s="83"/>
      <c r="H370" s="82"/>
      <c r="I370" s="82"/>
      <c r="J370" s="82"/>
    </row>
    <row r="371" spans="1:10" s="27" customFormat="1">
      <c r="A371" s="82"/>
      <c r="D371" s="83"/>
      <c r="E371" s="83"/>
      <c r="F371" s="83"/>
      <c r="G371" s="83"/>
      <c r="H371" s="82"/>
      <c r="I371" s="82"/>
      <c r="J371" s="82"/>
    </row>
    <row r="372" spans="1:10" s="27" customFormat="1">
      <c r="A372" s="82"/>
      <c r="D372" s="83"/>
      <c r="E372" s="83"/>
      <c r="F372" s="83"/>
      <c r="G372" s="83"/>
      <c r="H372" s="82"/>
      <c r="I372" s="82"/>
      <c r="J372" s="82"/>
    </row>
    <row r="373" spans="1:10" s="27" customFormat="1">
      <c r="A373" s="82"/>
      <c r="D373" s="83"/>
      <c r="E373" s="83"/>
      <c r="F373" s="83"/>
      <c r="G373" s="83"/>
      <c r="H373" s="82"/>
      <c r="I373" s="82"/>
      <c r="J373" s="82"/>
    </row>
    <row r="374" spans="1:10" s="27" customFormat="1">
      <c r="A374" s="82"/>
      <c r="D374" s="83"/>
      <c r="E374" s="83"/>
      <c r="F374" s="83"/>
      <c r="G374" s="83"/>
      <c r="H374" s="82"/>
      <c r="I374" s="82"/>
      <c r="J374" s="82"/>
    </row>
    <row r="375" spans="1:10" s="27" customFormat="1">
      <c r="A375" s="82"/>
      <c r="D375" s="83"/>
      <c r="E375" s="83"/>
      <c r="F375" s="83"/>
      <c r="G375" s="83"/>
      <c r="H375" s="82"/>
      <c r="I375" s="82"/>
      <c r="J375" s="82"/>
    </row>
    <row r="376" spans="1:10" s="27" customFormat="1">
      <c r="A376" s="82"/>
      <c r="D376" s="83"/>
      <c r="E376" s="83"/>
      <c r="F376" s="83"/>
      <c r="G376" s="83"/>
      <c r="H376" s="82"/>
      <c r="I376" s="82"/>
      <c r="J376" s="82"/>
    </row>
    <row r="377" spans="1:10" s="27" customFormat="1">
      <c r="D377" s="83"/>
      <c r="E377" s="83"/>
      <c r="F377" s="83"/>
      <c r="G377" s="83"/>
      <c r="H377" s="82"/>
      <c r="I377" s="82"/>
      <c r="J377" s="82"/>
    </row>
    <row r="378" spans="1:10" s="27" customFormat="1">
      <c r="D378" s="83"/>
      <c r="E378" s="83"/>
      <c r="F378" s="83"/>
      <c r="G378" s="83"/>
      <c r="H378" s="82"/>
      <c r="I378" s="82"/>
      <c r="J378" s="82"/>
    </row>
    <row r="379" spans="1:10" s="27" customFormat="1">
      <c r="D379" s="83"/>
      <c r="E379" s="83"/>
      <c r="F379" s="83"/>
      <c r="G379" s="83"/>
      <c r="H379" s="82"/>
      <c r="I379" s="82"/>
      <c r="J379" s="82"/>
    </row>
    <row r="380" spans="1:10" s="27" customFormat="1">
      <c r="D380" s="83"/>
      <c r="E380" s="83"/>
      <c r="F380" s="83"/>
      <c r="G380" s="83"/>
      <c r="H380" s="82"/>
      <c r="I380" s="82"/>
      <c r="J380" s="82"/>
    </row>
    <row r="381" spans="1:10" s="27" customFormat="1">
      <c r="D381" s="83"/>
      <c r="E381" s="83"/>
      <c r="F381" s="83"/>
      <c r="G381" s="83"/>
      <c r="H381" s="82"/>
      <c r="I381" s="82"/>
      <c r="J381" s="82"/>
    </row>
    <row r="382" spans="1:10" s="27" customFormat="1">
      <c r="D382" s="83"/>
      <c r="E382" s="83"/>
      <c r="F382" s="83"/>
      <c r="G382" s="83"/>
      <c r="H382" s="82"/>
      <c r="I382" s="82"/>
      <c r="J382" s="82"/>
    </row>
    <row r="383" spans="1:10" s="27" customFormat="1">
      <c r="D383" s="83"/>
      <c r="E383" s="83"/>
      <c r="F383" s="83"/>
      <c r="G383" s="83"/>
      <c r="H383" s="82"/>
      <c r="I383" s="82"/>
      <c r="J383" s="82"/>
    </row>
    <row r="384" spans="1:10" s="27" customFormat="1">
      <c r="D384" s="83"/>
      <c r="E384" s="83"/>
      <c r="F384" s="83"/>
      <c r="G384" s="83"/>
      <c r="H384" s="82"/>
      <c r="I384" s="82"/>
      <c r="J384" s="82"/>
    </row>
    <row r="385" spans="4:10" s="27" customFormat="1">
      <c r="D385" s="83"/>
      <c r="E385" s="83"/>
      <c r="F385" s="83"/>
      <c r="G385" s="83"/>
      <c r="H385" s="82"/>
      <c r="I385" s="82"/>
      <c r="J385" s="82"/>
    </row>
    <row r="386" spans="4:10" s="27" customFormat="1">
      <c r="D386" s="83"/>
      <c r="E386" s="83"/>
      <c r="F386" s="83"/>
      <c r="G386" s="83"/>
      <c r="H386" s="82"/>
      <c r="I386" s="82"/>
      <c r="J386" s="82"/>
    </row>
    <row r="387" spans="4:10" s="27" customFormat="1">
      <c r="D387" s="83"/>
      <c r="E387" s="83"/>
      <c r="F387" s="83"/>
      <c r="G387" s="83"/>
      <c r="H387" s="82"/>
      <c r="I387" s="82"/>
      <c r="J387" s="82"/>
    </row>
    <row r="388" spans="4:10" s="27" customFormat="1">
      <c r="D388" s="83"/>
      <c r="E388" s="83"/>
      <c r="F388" s="83"/>
      <c r="G388" s="83"/>
      <c r="H388" s="82"/>
      <c r="I388" s="82"/>
      <c r="J388" s="82"/>
    </row>
    <row r="389" spans="4:10" s="27" customFormat="1">
      <c r="D389" s="83"/>
      <c r="E389" s="83"/>
      <c r="F389" s="83"/>
      <c r="G389" s="83"/>
      <c r="H389" s="82"/>
      <c r="I389" s="82"/>
      <c r="J389" s="82"/>
    </row>
    <row r="390" spans="4:10" s="27" customFormat="1">
      <c r="D390" s="83"/>
      <c r="E390" s="83"/>
      <c r="F390" s="83"/>
      <c r="G390" s="83"/>
      <c r="H390" s="82"/>
      <c r="I390" s="82"/>
      <c r="J390" s="82"/>
    </row>
    <row r="391" spans="4:10" s="27" customFormat="1">
      <c r="D391" s="83"/>
      <c r="E391" s="83"/>
      <c r="F391" s="83"/>
      <c r="G391" s="83"/>
      <c r="H391" s="82"/>
      <c r="I391" s="82"/>
      <c r="J391" s="82"/>
    </row>
    <row r="392" spans="4:10" s="27" customFormat="1">
      <c r="D392" s="83"/>
      <c r="E392" s="83"/>
      <c r="F392" s="83"/>
      <c r="G392" s="83"/>
      <c r="H392" s="82"/>
      <c r="I392" s="82"/>
      <c r="J392" s="82"/>
    </row>
    <row r="393" spans="4:10" s="27" customFormat="1">
      <c r="D393" s="83"/>
      <c r="E393" s="83"/>
      <c r="F393" s="83"/>
      <c r="G393" s="83"/>
      <c r="H393" s="82"/>
      <c r="I393" s="82"/>
      <c r="J393" s="82"/>
    </row>
    <row r="394" spans="4:10" s="27" customFormat="1">
      <c r="D394" s="83"/>
      <c r="E394" s="83"/>
      <c r="F394" s="83"/>
      <c r="G394" s="83"/>
      <c r="H394" s="82"/>
      <c r="I394" s="82"/>
      <c r="J394" s="82"/>
    </row>
    <row r="395" spans="4:10" s="27" customFormat="1">
      <c r="D395" s="83"/>
      <c r="E395" s="83"/>
      <c r="F395" s="83"/>
      <c r="G395" s="83"/>
      <c r="H395" s="82"/>
      <c r="I395" s="82"/>
      <c r="J395" s="82"/>
    </row>
    <row r="396" spans="4:10" s="27" customFormat="1">
      <c r="D396" s="83"/>
      <c r="E396" s="83"/>
      <c r="F396" s="83"/>
      <c r="G396" s="83"/>
      <c r="H396" s="82"/>
      <c r="I396" s="82"/>
      <c r="J396" s="82"/>
    </row>
    <row r="397" spans="4:10" s="27" customFormat="1">
      <c r="D397" s="83"/>
      <c r="E397" s="83"/>
      <c r="F397" s="83"/>
      <c r="G397" s="83"/>
      <c r="H397" s="82"/>
      <c r="I397" s="82"/>
      <c r="J397" s="82"/>
    </row>
    <row r="398" spans="4:10" s="27" customFormat="1">
      <c r="D398" s="83"/>
      <c r="E398" s="83"/>
      <c r="F398" s="83"/>
      <c r="G398" s="83"/>
      <c r="H398" s="82"/>
      <c r="I398" s="82"/>
      <c r="J398" s="82"/>
    </row>
    <row r="399" spans="4:10" s="27" customFormat="1">
      <c r="D399" s="83"/>
      <c r="E399" s="83"/>
      <c r="F399" s="83"/>
      <c r="G399" s="83"/>
      <c r="H399" s="82"/>
      <c r="I399" s="82"/>
      <c r="J399" s="82"/>
    </row>
    <row r="400" spans="4:10" s="27" customFormat="1">
      <c r="D400" s="83"/>
      <c r="E400" s="83"/>
      <c r="F400" s="83"/>
      <c r="G400" s="83"/>
      <c r="H400" s="82"/>
      <c r="I400" s="82"/>
      <c r="J400" s="82"/>
    </row>
    <row r="401" spans="1:10" s="27" customFormat="1">
      <c r="D401" s="83"/>
      <c r="E401" s="83"/>
      <c r="F401" s="83"/>
      <c r="G401" s="83"/>
      <c r="H401" s="82"/>
      <c r="I401" s="82"/>
      <c r="J401" s="82"/>
    </row>
    <row r="402" spans="1:10" s="27" customFormat="1">
      <c r="D402" s="83"/>
      <c r="E402" s="83"/>
      <c r="F402" s="83"/>
      <c r="G402" s="83"/>
      <c r="H402" s="82"/>
      <c r="I402" s="82"/>
      <c r="J402" s="82"/>
    </row>
    <row r="403" spans="1:10" s="27" customFormat="1">
      <c r="D403" s="83"/>
      <c r="E403" s="83"/>
      <c r="F403" s="83"/>
      <c r="G403" s="83"/>
      <c r="H403" s="82"/>
      <c r="I403" s="82"/>
      <c r="J403" s="82"/>
    </row>
    <row r="404" spans="1:10" s="27" customFormat="1">
      <c r="D404" s="83"/>
      <c r="E404" s="83"/>
      <c r="F404" s="83"/>
      <c r="G404" s="83"/>
      <c r="H404" s="82"/>
      <c r="I404" s="82"/>
      <c r="J404" s="82"/>
    </row>
    <row r="405" spans="1:10" s="27" customFormat="1">
      <c r="D405" s="83"/>
      <c r="E405" s="83"/>
      <c r="F405" s="83"/>
      <c r="G405" s="83"/>
      <c r="H405" s="82"/>
      <c r="I405" s="82"/>
      <c r="J405" s="82"/>
    </row>
    <row r="406" spans="1:10" s="27" customFormat="1">
      <c r="D406" s="83"/>
      <c r="E406" s="83"/>
      <c r="F406" s="83"/>
      <c r="G406" s="83"/>
      <c r="H406" s="82"/>
      <c r="I406" s="82"/>
      <c r="J406" s="82"/>
    </row>
    <row r="407" spans="1:10" s="27" customFormat="1">
      <c r="D407" s="83"/>
      <c r="E407" s="83"/>
      <c r="F407" s="83"/>
      <c r="G407" s="83"/>
      <c r="H407" s="82"/>
      <c r="I407" s="82"/>
      <c r="J407" s="82"/>
    </row>
    <row r="408" spans="1:10" s="27" customFormat="1">
      <c r="D408" s="83"/>
      <c r="E408" s="83"/>
      <c r="F408" s="83"/>
      <c r="G408" s="83"/>
      <c r="H408" s="82"/>
      <c r="I408" s="82"/>
      <c r="J408" s="82"/>
    </row>
    <row r="409" spans="1:10" s="27" customFormat="1">
      <c r="D409" s="83"/>
      <c r="E409" s="83"/>
      <c r="F409" s="83"/>
      <c r="G409" s="83"/>
      <c r="H409" s="82"/>
      <c r="I409" s="82"/>
      <c r="J409" s="82"/>
    </row>
    <row r="410" spans="1:10" s="89" customFormat="1">
      <c r="A410" s="85"/>
      <c r="B410" s="85"/>
      <c r="C410" s="85"/>
      <c r="D410" s="86"/>
      <c r="E410" s="86"/>
      <c r="F410" s="86"/>
      <c r="G410" s="87"/>
      <c r="H410" s="88"/>
      <c r="I410" s="88"/>
      <c r="J410" s="88"/>
    </row>
    <row r="411" spans="1:10" s="89" customFormat="1">
      <c r="A411" s="85"/>
      <c r="B411" s="85"/>
      <c r="C411" s="85"/>
      <c r="D411" s="86"/>
      <c r="E411" s="86"/>
      <c r="F411" s="86"/>
      <c r="G411" s="86"/>
      <c r="H411" s="88"/>
      <c r="I411" s="88"/>
      <c r="J411" s="88"/>
    </row>
    <row r="412" spans="1:10" s="89" customFormat="1">
      <c r="A412" s="85"/>
      <c r="B412" s="85"/>
      <c r="C412" s="85"/>
      <c r="D412" s="86"/>
      <c r="E412" s="86"/>
      <c r="F412" s="86"/>
      <c r="G412" s="86"/>
      <c r="H412" s="88"/>
      <c r="I412" s="88"/>
      <c r="J412" s="88"/>
    </row>
    <row r="413" spans="1:10" s="89" customFormat="1">
      <c r="A413" s="85"/>
      <c r="B413" s="85"/>
      <c r="C413" s="85"/>
      <c r="D413" s="86"/>
      <c r="E413" s="86"/>
      <c r="F413" s="86"/>
      <c r="G413" s="86"/>
      <c r="H413" s="88"/>
      <c r="I413" s="88"/>
      <c r="J413" s="88"/>
    </row>
    <row r="414" spans="1:10" s="89" customFormat="1">
      <c r="A414" s="85"/>
      <c r="B414" s="85"/>
      <c r="C414" s="85"/>
      <c r="D414" s="86"/>
      <c r="E414" s="86"/>
      <c r="F414" s="86"/>
      <c r="G414" s="86"/>
      <c r="H414" s="88"/>
      <c r="I414" s="88"/>
      <c r="J414" s="88"/>
    </row>
    <row r="415" spans="1:10">
      <c r="G415" s="86"/>
    </row>
  </sheetData>
  <autoFilter ref="A11:J362">
    <filterColumn colId="2"/>
  </autoFilter>
  <mergeCells count="13">
    <mergeCell ref="F7:J7"/>
    <mergeCell ref="I1:J1"/>
    <mergeCell ref="E2:J2"/>
    <mergeCell ref="G3:J3"/>
    <mergeCell ref="H5:J5"/>
    <mergeCell ref="D6:J6"/>
    <mergeCell ref="A8:J8"/>
    <mergeCell ref="A9:A10"/>
    <mergeCell ref="B9:B10"/>
    <mergeCell ref="C9:C10"/>
    <mergeCell ref="D9:G10"/>
    <mergeCell ref="H9:H10"/>
    <mergeCell ref="I9:J9"/>
  </mergeCells>
  <pageMargins left="0.98425196850393704" right="0.59055118110236227" top="0.78740157480314965" bottom="0.78740157480314965" header="0.19685039370078741" footer="0.3937007874015748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2018__12 уточн</vt:lpstr>
      <vt:lpstr>'2018__12 уточн'!Заголовки_для_печати</vt:lpstr>
      <vt:lpstr>'2018__12 уточн'!Область_печати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Матюшкина Анна Владимировна</dc:creator>
  <cp:lastModifiedBy>Матюшкина Анна Владимировна</cp:lastModifiedBy>
  <dcterms:created xsi:type="dcterms:W3CDTF">2018-12-20T05:06:02Z</dcterms:created>
  <dcterms:modified xsi:type="dcterms:W3CDTF">2018-12-28T07:51:13Z</dcterms:modified>
</cp:coreProperties>
</file>